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https://d.docs.live.net/32706eed279b90c8/Work Files/Clients/BOCS Clare/Carra More/Tender/Carramore Tender/Vol C - Pricing Doc/"/>
    </mc:Choice>
  </mc:AlternateContent>
  <xr:revisionPtr revIDLastSave="0" documentId="8_{D3BD6EBF-EF56-49A4-93B5-B5ABEF5B2124}" xr6:coauthVersionLast="47" xr6:coauthVersionMax="47" xr10:uidLastSave="{00000000-0000-0000-0000-000000000000}"/>
  <bookViews>
    <workbookView xWindow="-110" yWindow="-110" windowWidth="38620" windowHeight="21100" xr2:uid="{00000000-000D-0000-FFFF-FFFF00000000}"/>
  </bookViews>
  <sheets>
    <sheet name="Pricing Doc Breakdown" sheetId="1" r:id="rId1"/>
    <sheet name="Trade Summary"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jBtp566ngc2vqdx+ZvbNa5sU/UaVBsEiuZDZ8LZRIRE="/>
    </ext>
  </extLst>
</workbook>
</file>

<file path=xl/calcChain.xml><?xml version="1.0" encoding="utf-8"?>
<calcChain xmlns="http://schemas.openxmlformats.org/spreadsheetml/2006/main">
  <c r="B45" i="2" l="1"/>
  <c r="B43" i="2"/>
  <c r="F1972" i="1"/>
  <c r="F1968" i="1"/>
  <c r="F1966" i="1"/>
  <c r="F1639" i="1"/>
  <c r="F1637" i="1"/>
  <c r="F1644" i="1"/>
  <c r="F1486" i="1"/>
  <c r="F1481" i="1"/>
  <c r="F1310" i="1"/>
  <c r="F1313" i="1"/>
  <c r="F1085" i="1"/>
  <c r="F1086" i="1"/>
  <c r="F1089" i="1"/>
  <c r="F1091" i="1"/>
  <c r="F1092" i="1"/>
  <c r="F1083" i="1"/>
  <c r="F1066" i="1"/>
  <c r="F1062" i="1"/>
  <c r="F1055" i="1"/>
  <c r="F1056" i="1"/>
  <c r="F1059" i="1"/>
  <c r="F1053" i="1"/>
  <c r="F1035" i="1"/>
  <c r="F838" i="1"/>
  <c r="F837" i="1"/>
  <c r="F832" i="1"/>
  <c r="F822" i="1"/>
  <c r="F820" i="1"/>
  <c r="F617" i="1"/>
  <c r="F1938" i="1"/>
  <c r="F1939" i="1"/>
  <c r="F1937" i="1"/>
  <c r="F1936" i="1"/>
  <c r="F1929" i="1"/>
  <c r="F1928" i="1"/>
  <c r="F1927" i="1"/>
  <c r="F1925" i="1"/>
  <c r="C1947" i="1"/>
  <c r="C1950" i="1"/>
  <c r="F1950" i="1" s="1"/>
  <c r="F1944" i="1"/>
  <c r="F1942" i="1"/>
  <c r="F1935" i="1"/>
  <c r="F1934" i="1"/>
  <c r="F1926" i="1"/>
  <c r="C1916" i="1"/>
  <c r="F1916" i="1" s="1"/>
  <c r="F1932" i="1" l="1"/>
  <c r="F1947" i="1"/>
  <c r="F1924" i="1"/>
  <c r="C1948" i="1"/>
  <c r="F1948" i="1" s="1"/>
  <c r="F1954" i="1" l="1"/>
  <c r="B42" i="2" s="1"/>
  <c r="F1889" i="1" l="1"/>
  <c r="F1888" i="1"/>
  <c r="F1861" i="1"/>
  <c r="F1903" i="1"/>
  <c r="F1901" i="1"/>
  <c r="F1897" i="1"/>
  <c r="F1896" i="1"/>
  <c r="F1892" i="1"/>
  <c r="F1885" i="1"/>
  <c r="F1880" i="1"/>
  <c r="F1877" i="1"/>
  <c r="F1873" i="1"/>
  <c r="C1871" i="1"/>
  <c r="F1871" i="1" s="1"/>
  <c r="C1870" i="1"/>
  <c r="F1870" i="1" s="1"/>
  <c r="C1867" i="1"/>
  <c r="F1867" i="1" s="1"/>
  <c r="C1866" i="1"/>
  <c r="F1866" i="1" s="1"/>
  <c r="C1865" i="1"/>
  <c r="F1865" i="1" s="1"/>
  <c r="C1864" i="1"/>
  <c r="F1864" i="1" s="1"/>
  <c r="F1863" i="1"/>
  <c r="F1860" i="1"/>
  <c r="F1857" i="1"/>
  <c r="F1852" i="1"/>
  <c r="C1839" i="1"/>
  <c r="F1839" i="1" s="1"/>
  <c r="C1838" i="1"/>
  <c r="F1838" i="1" s="1"/>
  <c r="C1837" i="1"/>
  <c r="F1837" i="1" s="1"/>
  <c r="C1836" i="1"/>
  <c r="F1836" i="1" s="1"/>
  <c r="C1835" i="1"/>
  <c r="F1835" i="1" s="1"/>
  <c r="C1841" i="1"/>
  <c r="F1841" i="1" s="1"/>
  <c r="F1831" i="1"/>
  <c r="F1818" i="1"/>
  <c r="F1817" i="1"/>
  <c r="F1819" i="1"/>
  <c r="F1907" i="1" l="1"/>
  <c r="B41" i="2" s="1"/>
  <c r="B44" i="2" s="1"/>
  <c r="F1845" i="1"/>
  <c r="B38" i="2" s="1"/>
  <c r="C1782" i="1" l="1"/>
  <c r="F1782" i="1" s="1"/>
  <c r="C1821" i="1"/>
  <c r="F1821" i="1" s="1"/>
  <c r="F1812" i="1"/>
  <c r="C1802" i="1"/>
  <c r="F1802" i="1" s="1"/>
  <c r="F1800" i="1"/>
  <c r="F1797" i="1"/>
  <c r="F1794" i="1"/>
  <c r="F1791" i="1"/>
  <c r="F1788" i="1"/>
  <c r="F1785" i="1"/>
  <c r="C1779" i="1"/>
  <c r="F1779" i="1" s="1"/>
  <c r="C1776" i="1"/>
  <c r="F1776" i="1" s="1"/>
  <c r="F1773" i="1"/>
  <c r="F1770" i="1"/>
  <c r="F1767" i="1"/>
  <c r="F1764" i="1"/>
  <c r="C1759" i="1"/>
  <c r="F1759" i="1" s="1"/>
  <c r="C1749" i="1"/>
  <c r="F1749" i="1" s="1"/>
  <c r="C1747" i="1"/>
  <c r="F1747" i="1" s="1"/>
  <c r="C1745" i="1"/>
  <c r="F1745" i="1" s="1"/>
  <c r="F1743" i="1"/>
  <c r="C1742" i="1"/>
  <c r="F1742" i="1" s="1"/>
  <c r="C1739" i="1"/>
  <c r="F1739" i="1" s="1"/>
  <c r="C1738" i="1"/>
  <c r="F1738" i="1" s="1"/>
  <c r="C1737" i="1"/>
  <c r="F1737" i="1" s="1"/>
  <c r="C1736" i="1"/>
  <c r="F1736" i="1" s="1"/>
  <c r="C1735" i="1"/>
  <c r="F1735" i="1" s="1"/>
  <c r="C1734" i="1"/>
  <c r="F1734" i="1" s="1"/>
  <c r="C1733" i="1"/>
  <c r="F1733" i="1" s="1"/>
  <c r="C1732" i="1"/>
  <c r="F1732" i="1" s="1"/>
  <c r="C1731" i="1"/>
  <c r="F1731" i="1" s="1"/>
  <c r="C1730" i="1"/>
  <c r="F1730" i="1" s="1"/>
  <c r="C1729" i="1"/>
  <c r="F1729" i="1" s="1"/>
  <c r="C1728" i="1"/>
  <c r="F1728" i="1" s="1"/>
  <c r="C1726" i="1"/>
  <c r="F1726" i="1" s="1"/>
  <c r="F1723" i="1"/>
  <c r="C1722" i="1"/>
  <c r="F1722" i="1" s="1"/>
  <c r="C1721" i="1"/>
  <c r="F1721" i="1" s="1"/>
  <c r="C1720" i="1"/>
  <c r="F1720" i="1" s="1"/>
  <c r="C1719" i="1"/>
  <c r="F1719" i="1" s="1"/>
  <c r="C1718" i="1"/>
  <c r="F1718" i="1" s="1"/>
  <c r="C1717" i="1"/>
  <c r="F1717" i="1" s="1"/>
  <c r="C1716" i="1"/>
  <c r="F1716" i="1" s="1"/>
  <c r="C1715" i="1"/>
  <c r="F1715" i="1" s="1"/>
  <c r="C1714" i="1"/>
  <c r="F1714" i="1" s="1"/>
  <c r="F1709" i="1"/>
  <c r="C1696" i="1"/>
  <c r="F1696" i="1" s="1"/>
  <c r="C1694" i="1"/>
  <c r="F1694" i="1" s="1"/>
  <c r="C1692" i="1"/>
  <c r="F1692" i="1" s="1"/>
  <c r="F1690" i="1"/>
  <c r="C1689" i="1"/>
  <c r="F1689" i="1" s="1"/>
  <c r="C1686" i="1"/>
  <c r="F1686" i="1" s="1"/>
  <c r="C1685" i="1"/>
  <c r="F1685" i="1" s="1"/>
  <c r="C1684" i="1"/>
  <c r="F1684" i="1" s="1"/>
  <c r="C1683" i="1"/>
  <c r="F1683" i="1" s="1"/>
  <c r="C1682" i="1"/>
  <c r="F1682" i="1" s="1"/>
  <c r="C1681" i="1"/>
  <c r="F1681" i="1" s="1"/>
  <c r="C1680" i="1"/>
  <c r="F1680" i="1" s="1"/>
  <c r="C1679" i="1"/>
  <c r="F1679" i="1" s="1"/>
  <c r="C1678" i="1"/>
  <c r="F1678" i="1" s="1"/>
  <c r="C1677" i="1"/>
  <c r="F1677" i="1" s="1"/>
  <c r="C1676" i="1"/>
  <c r="F1676" i="1" s="1"/>
  <c r="C1675" i="1"/>
  <c r="F1675" i="1" s="1"/>
  <c r="C1673" i="1"/>
  <c r="F1673" i="1" s="1"/>
  <c r="C1670" i="1"/>
  <c r="F1670" i="1" s="1"/>
  <c r="C1669" i="1"/>
  <c r="F1669" i="1" s="1"/>
  <c r="C1668" i="1"/>
  <c r="F1668" i="1" s="1"/>
  <c r="C1667" i="1"/>
  <c r="F1667" i="1" s="1"/>
  <c r="C1666" i="1"/>
  <c r="F1666" i="1" s="1"/>
  <c r="C1665" i="1"/>
  <c r="F1665" i="1" s="1"/>
  <c r="C1664" i="1"/>
  <c r="F1664" i="1" s="1"/>
  <c r="F1659" i="1"/>
  <c r="F1611" i="1"/>
  <c r="C1621" i="1"/>
  <c r="F1621" i="1" s="1"/>
  <c r="F1619" i="1"/>
  <c r="F1614" i="1"/>
  <c r="F1610" i="1"/>
  <c r="F1607" i="1"/>
  <c r="F1605" i="1"/>
  <c r="F1600" i="1"/>
  <c r="C1593" i="1"/>
  <c r="F1593" i="1" s="1"/>
  <c r="C1580" i="1"/>
  <c r="F1580" i="1" s="1"/>
  <c r="F1578" i="1"/>
  <c r="F1577" i="1"/>
  <c r="F1572" i="1"/>
  <c r="F1571" i="1"/>
  <c r="C1566" i="1"/>
  <c r="F1566" i="1" s="1"/>
  <c r="F1513" i="1"/>
  <c r="F1553" i="1"/>
  <c r="F1551" i="1"/>
  <c r="C1530" i="1"/>
  <c r="F1530" i="1" s="1"/>
  <c r="F1528" i="1"/>
  <c r="C1527" i="1"/>
  <c r="F1527" i="1" s="1"/>
  <c r="F1522" i="1"/>
  <c r="F1521" i="1"/>
  <c r="F1520" i="1"/>
  <c r="F1519" i="1"/>
  <c r="F1518" i="1"/>
  <c r="F1517" i="1"/>
  <c r="F1512" i="1"/>
  <c r="F1508" i="1"/>
  <c r="C1501" i="1"/>
  <c r="F1501" i="1" s="1"/>
  <c r="C1476" i="1"/>
  <c r="F1476" i="1" s="1"/>
  <c r="F1471" i="1"/>
  <c r="F1446" i="1"/>
  <c r="C1450" i="1"/>
  <c r="F1450" i="1" s="1"/>
  <c r="F1448" i="1"/>
  <c r="C1441" i="1"/>
  <c r="F1441" i="1" s="1"/>
  <c r="C1418" i="1"/>
  <c r="F1418" i="1" s="1"/>
  <c r="C1417" i="1"/>
  <c r="F1417" i="1" s="1"/>
  <c r="F1412" i="1"/>
  <c r="F1414" i="1"/>
  <c r="F1406" i="1"/>
  <c r="F1405" i="1"/>
  <c r="F1401" i="1"/>
  <c r="F1400" i="1"/>
  <c r="F756" i="1"/>
  <c r="F759" i="1"/>
  <c r="F758" i="1"/>
  <c r="F1700" i="1" l="1"/>
  <c r="B34" i="2" s="1"/>
  <c r="F1753" i="1"/>
  <c r="B35" i="2" s="1"/>
  <c r="F1806" i="1"/>
  <c r="B36" i="2" s="1"/>
  <c r="F1825" i="1"/>
  <c r="B37" i="2" s="1"/>
  <c r="F1625" i="1"/>
  <c r="B32" i="2" s="1"/>
  <c r="F1584" i="1"/>
  <c r="B31" i="2" s="1"/>
  <c r="F1534" i="1"/>
  <c r="B29" i="2" s="1"/>
  <c r="F1546" i="1"/>
  <c r="F1557" i="1" s="1"/>
  <c r="B30" i="2" s="1"/>
  <c r="F1454" i="1"/>
  <c r="B27" i="2" s="1"/>
  <c r="F535" i="1" l="1"/>
  <c r="C1426" i="1"/>
  <c r="F1426" i="1" s="1"/>
  <c r="C1423" i="1"/>
  <c r="F1423" i="1" s="1"/>
  <c r="F1407" i="1"/>
  <c r="F1411" i="1"/>
  <c r="F1410" i="1"/>
  <c r="F1404" i="1"/>
  <c r="F1361" i="1"/>
  <c r="F1415" i="1" l="1"/>
  <c r="F1420" i="1"/>
  <c r="F1421" i="1" l="1"/>
  <c r="C1357" i="1"/>
  <c r="C1367" i="1" l="1"/>
  <c r="F1367" i="1" s="1"/>
  <c r="C1365" i="1"/>
  <c r="F1365" i="1" s="1"/>
  <c r="F1364" i="1"/>
  <c r="F1357" i="1"/>
  <c r="F1356" i="1"/>
  <c r="F1355" i="1"/>
  <c r="F1353" i="1"/>
  <c r="F1350" i="1"/>
  <c r="F1347" i="1"/>
  <c r="C1342" i="1"/>
  <c r="F1342" i="1" s="1"/>
  <c r="F1341" i="1"/>
  <c r="F1339" i="1"/>
  <c r="F1338" i="1"/>
  <c r="F1336" i="1"/>
  <c r="F1333" i="1"/>
  <c r="F1330" i="1"/>
  <c r="F1325" i="1"/>
  <c r="C1315" i="1"/>
  <c r="F1315" i="1" s="1"/>
  <c r="F1306" i="1"/>
  <c r="F1303" i="1"/>
  <c r="F1298" i="1"/>
  <c r="F1294" i="1"/>
  <c r="F1290" i="1"/>
  <c r="C1287" i="1"/>
  <c r="F1287" i="1" s="1"/>
  <c r="C1286" i="1"/>
  <c r="F1286" i="1" s="1"/>
  <c r="F1284" i="1"/>
  <c r="F1279" i="1"/>
  <c r="F603" i="1"/>
  <c r="C1266" i="1"/>
  <c r="F1266" i="1" s="1"/>
  <c r="F1371" i="1" l="1"/>
  <c r="B23" i="2" s="1"/>
  <c r="F1319" i="1"/>
  <c r="B22" i="2" s="1"/>
  <c r="F1248" i="1" l="1"/>
  <c r="F1245" i="1"/>
  <c r="F1242" i="1"/>
  <c r="F1239" i="1"/>
  <c r="F1236" i="1"/>
  <c r="F1233" i="1"/>
  <c r="F1230" i="1"/>
  <c r="C1227" i="1"/>
  <c r="F1227" i="1" s="1"/>
  <c r="C1224" i="1"/>
  <c r="F1224" i="1" s="1"/>
  <c r="C1221" i="1"/>
  <c r="F1221" i="1" s="1"/>
  <c r="F1218" i="1"/>
  <c r="F1215" i="1"/>
  <c r="F1212" i="1"/>
  <c r="C1170" i="1"/>
  <c r="F1170" i="1" s="1"/>
  <c r="C1169" i="1"/>
  <c r="F1169" i="1" s="1"/>
  <c r="C1168" i="1"/>
  <c r="F1168" i="1" s="1"/>
  <c r="C1167" i="1"/>
  <c r="F1167" i="1" s="1"/>
  <c r="C1166" i="1"/>
  <c r="F1166" i="1" s="1"/>
  <c r="C1165" i="1"/>
  <c r="F1165" i="1" s="1"/>
  <c r="C1164" i="1"/>
  <c r="F1164" i="1" s="1"/>
  <c r="C1163" i="1"/>
  <c r="F1163" i="1" s="1"/>
  <c r="C1094" i="1"/>
  <c r="F1094" i="1" s="1"/>
  <c r="F1078" i="1"/>
  <c r="C1068" i="1"/>
  <c r="F1068" i="1" s="1"/>
  <c r="F1048" i="1"/>
  <c r="C1118" i="1"/>
  <c r="F1118" i="1" s="1"/>
  <c r="C1117" i="1"/>
  <c r="F1117" i="1" s="1"/>
  <c r="C1116" i="1"/>
  <c r="F1116" i="1" s="1"/>
  <c r="C1115" i="1"/>
  <c r="F1115" i="1" s="1"/>
  <c r="C1114" i="1"/>
  <c r="F1114" i="1" s="1"/>
  <c r="C1113" i="1"/>
  <c r="F1113" i="1" s="1"/>
  <c r="C1112" i="1"/>
  <c r="F1112" i="1" s="1"/>
  <c r="F1021" i="1"/>
  <c r="F1018" i="1"/>
  <c r="F1000" i="1"/>
  <c r="F995" i="1"/>
  <c r="F982" i="1"/>
  <c r="F954" i="1"/>
  <c r="F953" i="1"/>
  <c r="F1098" i="1" l="1"/>
  <c r="B17" i="2" s="1"/>
  <c r="F1072" i="1"/>
  <c r="B16" i="2" s="1"/>
  <c r="F950" i="1" l="1"/>
  <c r="F949" i="1"/>
  <c r="F929" i="1"/>
  <c r="F928" i="1"/>
  <c r="F927" i="1"/>
  <c r="F922" i="1"/>
  <c r="F921" i="1"/>
  <c r="C878" i="1"/>
  <c r="F815" i="1"/>
  <c r="C827" i="1"/>
  <c r="F827" i="1" s="1"/>
  <c r="C826" i="1"/>
  <c r="F826" i="1" s="1"/>
  <c r="F792" i="1"/>
  <c r="F791" i="1"/>
  <c r="F789" i="1"/>
  <c r="F783" i="1"/>
  <c r="F785" i="1"/>
  <c r="C782" i="1"/>
  <c r="F782" i="1" s="1"/>
  <c r="F780" i="1"/>
  <c r="F779" i="1"/>
  <c r="F778" i="1"/>
  <c r="F776" i="1"/>
  <c r="C794" i="1"/>
  <c r="F794" i="1" s="1"/>
  <c r="F777" i="1"/>
  <c r="F775" i="1"/>
  <c r="F771" i="1"/>
  <c r="F751" i="1"/>
  <c r="F749" i="1"/>
  <c r="F748" i="1"/>
  <c r="F743" i="1"/>
  <c r="F710" i="1"/>
  <c r="F708" i="1"/>
  <c r="F704" i="1"/>
  <c r="F696" i="1"/>
  <c r="F798" i="1" l="1"/>
  <c r="B8" i="2" s="1"/>
  <c r="F725" i="1"/>
  <c r="F723" i="1"/>
  <c r="F719" i="1"/>
  <c r="F717" i="1"/>
  <c r="F715" i="1"/>
  <c r="F714" i="1"/>
  <c r="F711" i="1"/>
  <c r="F707" i="1"/>
  <c r="F703" i="1"/>
  <c r="F699" i="1"/>
  <c r="F698" i="1"/>
  <c r="F695" i="1"/>
  <c r="F690" i="1"/>
  <c r="F686" i="1"/>
  <c r="F683" i="1"/>
  <c r="F678" i="1"/>
  <c r="F633" i="1"/>
  <c r="F627" i="1"/>
  <c r="F625" i="1"/>
  <c r="F622" i="1"/>
  <c r="F623" i="1"/>
  <c r="C581" i="1"/>
  <c r="F581" i="1" s="1"/>
  <c r="C530" i="1"/>
  <c r="F530" i="1" s="1"/>
  <c r="F668" i="1"/>
  <c r="C666" i="1"/>
  <c r="F666" i="1" s="1"/>
  <c r="C664" i="1"/>
  <c r="F664" i="1" s="1"/>
  <c r="C660" i="1"/>
  <c r="F660" i="1" s="1"/>
  <c r="C659" i="1"/>
  <c r="F659" i="1" s="1"/>
  <c r="C656" i="1"/>
  <c r="F656" i="1" s="1"/>
  <c r="C653" i="1"/>
  <c r="F653" i="1" s="1"/>
  <c r="C650" i="1"/>
  <c r="F650" i="1" s="1"/>
  <c r="F646" i="1"/>
  <c r="F644" i="1"/>
  <c r="F641" i="1"/>
  <c r="F640" i="1"/>
  <c r="F637" i="1"/>
  <c r="F632" i="1"/>
  <c r="F628" i="1"/>
  <c r="F624" i="1"/>
  <c r="F615" i="1"/>
  <c r="F611" i="1"/>
  <c r="F610" i="1"/>
  <c r="F606" i="1"/>
  <c r="F600" i="1"/>
  <c r="F597" i="1"/>
  <c r="F594" i="1"/>
  <c r="F589" i="1"/>
  <c r="F586" i="1"/>
  <c r="F585" i="1"/>
  <c r="C579" i="1"/>
  <c r="F579" i="1" s="1"/>
  <c r="C578" i="1"/>
  <c r="F578" i="1" s="1"/>
  <c r="C575" i="1"/>
  <c r="F575" i="1" s="1"/>
  <c r="C574" i="1"/>
  <c r="F574" i="1" s="1"/>
  <c r="C573" i="1"/>
  <c r="F573" i="1" s="1"/>
  <c r="C572" i="1"/>
  <c r="F572" i="1" s="1"/>
  <c r="F571" i="1"/>
  <c r="F569" i="1"/>
  <c r="F566" i="1"/>
  <c r="F561" i="1"/>
  <c r="F539" i="1"/>
  <c r="F538" i="1"/>
  <c r="C1250" i="1"/>
  <c r="F1250" i="1" s="1"/>
  <c r="C1207" i="1"/>
  <c r="F1207" i="1" s="1"/>
  <c r="F1254" i="1" l="1"/>
  <c r="B20" i="2" s="1"/>
  <c r="F729" i="1"/>
  <c r="B6" i="2" s="1"/>
  <c r="F672" i="1"/>
  <c r="B5" i="2" s="1"/>
  <c r="F544" i="1"/>
  <c r="F534" i="1"/>
  <c r="F533" i="1"/>
  <c r="C1144" i="1" l="1"/>
  <c r="F1144" i="1" s="1"/>
  <c r="C1142" i="1"/>
  <c r="F1142" i="1" s="1"/>
  <c r="C1140" i="1"/>
  <c r="F1140" i="1" s="1"/>
  <c r="F1138" i="1"/>
  <c r="C1137" i="1"/>
  <c r="F1137" i="1" s="1"/>
  <c r="C1134" i="1"/>
  <c r="F1134" i="1" s="1"/>
  <c r="C1133" i="1"/>
  <c r="F1133" i="1" s="1"/>
  <c r="C1132" i="1"/>
  <c r="F1132" i="1" s="1"/>
  <c r="C1131" i="1"/>
  <c r="F1131" i="1" s="1"/>
  <c r="C1130" i="1"/>
  <c r="F1130" i="1" s="1"/>
  <c r="C1129" i="1"/>
  <c r="F1129" i="1" s="1"/>
  <c r="C1128" i="1"/>
  <c r="F1128" i="1" s="1"/>
  <c r="C1127" i="1"/>
  <c r="F1127" i="1" s="1"/>
  <c r="C1126" i="1"/>
  <c r="F1126" i="1" s="1"/>
  <c r="C1125" i="1"/>
  <c r="F1125" i="1" s="1"/>
  <c r="C1124" i="1"/>
  <c r="F1124" i="1" s="1"/>
  <c r="C1123" i="1"/>
  <c r="F1123" i="1" s="1"/>
  <c r="C1121" i="1"/>
  <c r="F1121" i="1" s="1"/>
  <c r="F1107" i="1"/>
  <c r="F1020" i="1"/>
  <c r="F1148" i="1" l="1"/>
  <c r="B18" i="2" s="1"/>
  <c r="C1646" i="1" l="1"/>
  <c r="F1646" i="1" s="1"/>
  <c r="F1631" i="1"/>
  <c r="F1650" i="1" s="1"/>
  <c r="C1488" i="1"/>
  <c r="F1488" i="1" s="1"/>
  <c r="C1466" i="1"/>
  <c r="F1466" i="1" s="1"/>
  <c r="C1464" i="1"/>
  <c r="F1464" i="1" s="1"/>
  <c r="F1428" i="1"/>
  <c r="C1398" i="1"/>
  <c r="F1398" i="1" s="1"/>
  <c r="C1396" i="1"/>
  <c r="F1396" i="1" s="1"/>
  <c r="C1395" i="1"/>
  <c r="F1395" i="1" s="1"/>
  <c r="C1394" i="1"/>
  <c r="F1394" i="1" s="1"/>
  <c r="C1393" i="1"/>
  <c r="F1393" i="1" s="1"/>
  <c r="C1392" i="1"/>
  <c r="F1392" i="1" s="1"/>
  <c r="C1387" i="1"/>
  <c r="F1387" i="1" s="1"/>
  <c r="F1378" i="1"/>
  <c r="C1265" i="1"/>
  <c r="F1265" i="1" s="1"/>
  <c r="F1492" i="1" l="1"/>
  <c r="B28" i="2" s="1"/>
  <c r="F1432" i="1"/>
  <c r="B33" i="2"/>
  <c r="B26" i="2" l="1"/>
  <c r="B39" i="2" s="1"/>
  <c r="F1171" i="1"/>
  <c r="F904" i="1"/>
  <c r="F902" i="1"/>
  <c r="F543" i="1" l="1"/>
  <c r="F897" i="1" l="1"/>
  <c r="F908" i="1" l="1"/>
  <c r="B11" i="2" s="1"/>
  <c r="C1037" i="1" l="1"/>
  <c r="F1037" i="1" s="1"/>
  <c r="F1260" i="1"/>
  <c r="F1191" i="1"/>
  <c r="F1157" i="1"/>
  <c r="F1030" i="1"/>
  <c r="F1012" i="1"/>
  <c r="F992" i="1"/>
  <c r="F989" i="1"/>
  <c r="F987" i="1"/>
  <c r="F959" i="1"/>
  <c r="F916" i="1"/>
  <c r="F878" i="1"/>
  <c r="F868" i="1"/>
  <c r="F869" i="1"/>
  <c r="F870" i="1"/>
  <c r="F871" i="1"/>
  <c r="F872" i="1"/>
  <c r="F873" i="1"/>
  <c r="F864" i="1"/>
  <c r="F860" i="1"/>
  <c r="C825" i="1"/>
  <c r="F825" i="1" s="1"/>
  <c r="F541" i="1" l="1"/>
  <c r="F551" i="1"/>
  <c r="F509" i="1"/>
  <c r="F484" i="1"/>
  <c r="F498" i="1"/>
  <c r="C1268" i="1"/>
  <c r="F1268" i="1" s="1"/>
  <c r="C1197" i="1"/>
  <c r="F1197" i="1" s="1"/>
  <c r="C1195" i="1"/>
  <c r="F1195" i="1" s="1"/>
  <c r="C1193" i="1"/>
  <c r="F1193" i="1" s="1"/>
  <c r="C1190" i="1"/>
  <c r="F1190" i="1" s="1"/>
  <c r="C1187" i="1"/>
  <c r="F1187" i="1" s="1"/>
  <c r="C1186" i="1"/>
  <c r="F1186" i="1" s="1"/>
  <c r="C1185" i="1"/>
  <c r="F1185" i="1" s="1"/>
  <c r="C1184" i="1"/>
  <c r="F1184" i="1" s="1"/>
  <c r="C1183" i="1"/>
  <c r="F1183" i="1" s="1"/>
  <c r="C1182" i="1"/>
  <c r="F1182" i="1" s="1"/>
  <c r="C1181" i="1"/>
  <c r="F1181" i="1" s="1"/>
  <c r="C1180" i="1"/>
  <c r="F1180" i="1" s="1"/>
  <c r="C1179" i="1"/>
  <c r="F1179" i="1" s="1"/>
  <c r="C1178" i="1"/>
  <c r="F1178" i="1" s="1"/>
  <c r="C1177" i="1"/>
  <c r="F1177" i="1" s="1"/>
  <c r="C1176" i="1"/>
  <c r="F1176" i="1" s="1"/>
  <c r="C1174" i="1"/>
  <c r="F1174" i="1" s="1"/>
  <c r="C1162" i="1"/>
  <c r="F1162" i="1" s="1"/>
  <c r="C1039" i="1"/>
  <c r="F1039" i="1" s="1"/>
  <c r="C1026" i="1"/>
  <c r="F1026" i="1" s="1"/>
  <c r="C1002" i="1"/>
  <c r="F1002" i="1" s="1"/>
  <c r="C975" i="1"/>
  <c r="F975" i="1" s="1"/>
  <c r="C962" i="1"/>
  <c r="F962" i="1" s="1"/>
  <c r="F960" i="1"/>
  <c r="C944" i="1"/>
  <c r="F944" i="1" s="1"/>
  <c r="C931" i="1"/>
  <c r="F931" i="1" s="1"/>
  <c r="C881" i="1"/>
  <c r="F881" i="1" s="1"/>
  <c r="F879" i="1"/>
  <c r="C853" i="1"/>
  <c r="F853" i="1" s="1"/>
  <c r="C840" i="1"/>
  <c r="F840" i="1" s="1"/>
  <c r="C810" i="1"/>
  <c r="F810" i="1" s="1"/>
  <c r="C808" i="1"/>
  <c r="F808" i="1" s="1"/>
  <c r="C761" i="1"/>
  <c r="F761" i="1" s="1"/>
  <c r="C738" i="1"/>
  <c r="F738" i="1" s="1"/>
  <c r="C549" i="1"/>
  <c r="F549" i="1" s="1"/>
  <c r="C546" i="1"/>
  <c r="C529" i="1"/>
  <c r="F529" i="1" s="1"/>
  <c r="C527" i="1"/>
  <c r="F527" i="1" s="1"/>
  <c r="C526" i="1"/>
  <c r="F526" i="1" s="1"/>
  <c r="C525" i="1"/>
  <c r="F525" i="1" s="1"/>
  <c r="C524" i="1"/>
  <c r="F524" i="1" s="1"/>
  <c r="C523" i="1"/>
  <c r="F523" i="1" s="1"/>
  <c r="C518" i="1"/>
  <c r="F518" i="1" s="1"/>
  <c r="C496" i="1"/>
  <c r="F496" i="1" s="1"/>
  <c r="C494" i="1"/>
  <c r="F494" i="1" s="1"/>
  <c r="C493" i="1"/>
  <c r="F493" i="1" s="1"/>
  <c r="C492" i="1"/>
  <c r="F492" i="1" s="1"/>
  <c r="C491" i="1"/>
  <c r="F491" i="1" s="1"/>
  <c r="C473" i="1"/>
  <c r="F473" i="1" s="1"/>
  <c r="C471" i="1"/>
  <c r="F471" i="1" s="1"/>
  <c r="C469" i="1"/>
  <c r="F469" i="1" s="1"/>
  <c r="C468" i="1"/>
  <c r="F468" i="1" s="1"/>
  <c r="C467" i="1"/>
  <c r="F467" i="1" s="1"/>
  <c r="C466" i="1"/>
  <c r="F466" i="1" s="1"/>
  <c r="C465" i="1"/>
  <c r="F465" i="1" s="1"/>
  <c r="C464" i="1"/>
  <c r="F464" i="1" s="1"/>
  <c r="C463" i="1"/>
  <c r="F463" i="1" s="1"/>
  <c r="C462" i="1"/>
  <c r="F462" i="1" s="1"/>
  <c r="C461" i="1"/>
  <c r="F461" i="1" s="1"/>
  <c r="C460" i="1"/>
  <c r="F460" i="1" s="1"/>
  <c r="C459" i="1"/>
  <c r="F459" i="1" s="1"/>
  <c r="C458" i="1"/>
  <c r="F458" i="1" s="1"/>
  <c r="C457" i="1"/>
  <c r="F457" i="1" s="1"/>
  <c r="C456" i="1"/>
  <c r="F456" i="1" s="1"/>
  <c r="C455" i="1"/>
  <c r="F455" i="1" s="1"/>
  <c r="C454" i="1"/>
  <c r="F454" i="1" s="1"/>
  <c r="C453" i="1"/>
  <c r="F453" i="1" s="1"/>
  <c r="C452" i="1"/>
  <c r="F452" i="1" s="1"/>
  <c r="C451" i="1"/>
  <c r="F451" i="1" s="1"/>
  <c r="C450" i="1"/>
  <c r="F450" i="1" s="1"/>
  <c r="C449" i="1"/>
  <c r="F449" i="1" s="1"/>
  <c r="C448" i="1"/>
  <c r="F448" i="1" s="1"/>
  <c r="C446" i="1"/>
  <c r="F446" i="1" s="1"/>
  <c r="C440" i="1"/>
  <c r="F440" i="1" s="1"/>
  <c r="C437" i="1"/>
  <c r="F437" i="1" s="1"/>
  <c r="C435" i="1"/>
  <c r="F435" i="1" s="1"/>
  <c r="C434" i="1"/>
  <c r="F434" i="1" s="1"/>
  <c r="C433" i="1"/>
  <c r="F433" i="1" s="1"/>
  <c r="C432" i="1"/>
  <c r="F432" i="1" s="1"/>
  <c r="C431" i="1"/>
  <c r="F431" i="1" s="1"/>
  <c r="C430" i="1"/>
  <c r="F430" i="1" s="1"/>
  <c r="C428" i="1"/>
  <c r="F428" i="1" s="1"/>
  <c r="C427" i="1"/>
  <c r="F427" i="1" s="1"/>
  <c r="C424" i="1"/>
  <c r="F424" i="1" s="1"/>
  <c r="C422" i="1"/>
  <c r="F422" i="1" s="1"/>
  <c r="C421" i="1"/>
  <c r="F421" i="1" s="1"/>
  <c r="C420" i="1"/>
  <c r="F420" i="1" s="1"/>
  <c r="C419" i="1"/>
  <c r="F419" i="1" s="1"/>
  <c r="C418" i="1"/>
  <c r="F418" i="1" s="1"/>
  <c r="C417" i="1"/>
  <c r="F417" i="1" s="1"/>
  <c r="C415" i="1"/>
  <c r="F415" i="1" s="1"/>
  <c r="C414" i="1"/>
  <c r="F414" i="1" s="1"/>
  <c r="C412" i="1"/>
  <c r="F412" i="1" s="1"/>
  <c r="C411" i="1"/>
  <c r="F411" i="1" s="1"/>
  <c r="C407" i="1"/>
  <c r="F407" i="1" s="1"/>
  <c r="C406" i="1"/>
  <c r="F406" i="1" s="1"/>
  <c r="C405" i="1"/>
  <c r="F405" i="1" s="1"/>
  <c r="C402" i="1"/>
  <c r="F402" i="1" s="1"/>
  <c r="C401" i="1"/>
  <c r="F401" i="1" s="1"/>
  <c r="C400" i="1"/>
  <c r="F400" i="1" s="1"/>
  <c r="C399" i="1"/>
  <c r="F399" i="1" s="1"/>
  <c r="C398" i="1"/>
  <c r="F398" i="1" s="1"/>
  <c r="C397" i="1"/>
  <c r="F397" i="1" s="1"/>
  <c r="C396" i="1"/>
  <c r="F396" i="1" s="1"/>
  <c r="C395" i="1"/>
  <c r="F395" i="1" s="1"/>
  <c r="C394" i="1"/>
  <c r="F394" i="1" s="1"/>
  <c r="C393" i="1"/>
  <c r="F393" i="1" s="1"/>
  <c r="C392" i="1"/>
  <c r="F392" i="1" s="1"/>
  <c r="C391" i="1"/>
  <c r="F391" i="1" s="1"/>
  <c r="C390" i="1"/>
  <c r="F390" i="1" s="1"/>
  <c r="C389" i="1"/>
  <c r="F389" i="1" s="1"/>
  <c r="C388" i="1"/>
  <c r="F388" i="1" s="1"/>
  <c r="C386" i="1"/>
  <c r="F386" i="1" s="1"/>
  <c r="C384" i="1"/>
  <c r="F384" i="1" s="1"/>
  <c r="C373" i="1"/>
  <c r="F373" i="1" s="1"/>
  <c r="C365" i="1"/>
  <c r="F365" i="1" s="1"/>
  <c r="C363" i="1"/>
  <c r="F363" i="1" s="1"/>
  <c r="C361" i="1"/>
  <c r="F361" i="1" s="1"/>
  <c r="C360" i="1"/>
  <c r="F360" i="1" s="1"/>
  <c r="C358" i="1"/>
  <c r="F358" i="1" s="1"/>
  <c r="C354" i="1"/>
  <c r="F354" i="1" s="1"/>
  <c r="C353" i="1"/>
  <c r="F353" i="1" s="1"/>
  <c r="C352" i="1"/>
  <c r="F352" i="1" s="1"/>
  <c r="C349" i="1"/>
  <c r="F349" i="1" s="1"/>
  <c r="C348" i="1"/>
  <c r="F348" i="1" s="1"/>
  <c r="C346" i="1"/>
  <c r="F346" i="1" s="1"/>
  <c r="C344" i="1"/>
  <c r="F344" i="1" s="1"/>
  <c r="C342" i="1"/>
  <c r="F342" i="1" s="1"/>
  <c r="C341" i="1"/>
  <c r="F341" i="1" s="1"/>
  <c r="C340" i="1"/>
  <c r="F340" i="1" s="1"/>
  <c r="C338" i="1"/>
  <c r="F338" i="1" s="1"/>
  <c r="C337" i="1"/>
  <c r="F337" i="1" s="1"/>
  <c r="C336" i="1"/>
  <c r="F336" i="1" s="1"/>
  <c r="C334" i="1"/>
  <c r="F334" i="1" s="1"/>
  <c r="C333" i="1"/>
  <c r="F333" i="1" s="1"/>
  <c r="C331" i="1"/>
  <c r="F331" i="1" s="1"/>
  <c r="C329" i="1"/>
  <c r="F329" i="1" s="1"/>
  <c r="C327" i="1"/>
  <c r="F327" i="1" s="1"/>
  <c r="C325" i="1"/>
  <c r="F325" i="1" s="1"/>
  <c r="C323" i="1"/>
  <c r="F323" i="1" s="1"/>
  <c r="C321" i="1"/>
  <c r="F321" i="1" s="1"/>
  <c r="C320" i="1"/>
  <c r="F320" i="1" s="1"/>
  <c r="C319" i="1"/>
  <c r="F319" i="1" s="1"/>
  <c r="C317" i="1"/>
  <c r="F317" i="1" s="1"/>
  <c r="C315" i="1"/>
  <c r="F315" i="1" s="1"/>
  <c r="C314" i="1"/>
  <c r="F314" i="1" s="1"/>
  <c r="C313" i="1"/>
  <c r="F313" i="1" s="1"/>
  <c r="C311" i="1"/>
  <c r="F311" i="1" s="1"/>
  <c r="C310" i="1"/>
  <c r="F310" i="1" s="1"/>
  <c r="C308" i="1"/>
  <c r="F308" i="1" s="1"/>
  <c r="C306" i="1"/>
  <c r="F306" i="1" s="1"/>
  <c r="C304" i="1"/>
  <c r="F304" i="1" s="1"/>
  <c r="C302" i="1"/>
  <c r="F302" i="1" s="1"/>
  <c r="C300" i="1"/>
  <c r="F300" i="1" s="1"/>
  <c r="C299" i="1"/>
  <c r="F299" i="1" s="1"/>
  <c r="C298" i="1"/>
  <c r="F298" i="1" s="1"/>
  <c r="C296" i="1"/>
  <c r="F296" i="1" s="1"/>
  <c r="C294" i="1"/>
  <c r="F294" i="1" s="1"/>
  <c r="C292" i="1"/>
  <c r="F292" i="1" s="1"/>
  <c r="C290" i="1"/>
  <c r="F290" i="1" s="1"/>
  <c r="C288" i="1"/>
  <c r="F288" i="1" s="1"/>
  <c r="C286" i="1"/>
  <c r="F286" i="1" s="1"/>
  <c r="C285" i="1"/>
  <c r="F285" i="1" s="1"/>
  <c r="C283" i="1"/>
  <c r="F283" i="1" s="1"/>
  <c r="C281" i="1"/>
  <c r="F281" i="1" s="1"/>
  <c r="C279" i="1"/>
  <c r="F279" i="1" s="1"/>
  <c r="C277" i="1"/>
  <c r="F277" i="1" s="1"/>
  <c r="C275" i="1"/>
  <c r="F275" i="1" s="1"/>
  <c r="C273" i="1"/>
  <c r="F273" i="1" s="1"/>
  <c r="C270" i="1"/>
  <c r="F270" i="1" s="1"/>
  <c r="C243" i="1"/>
  <c r="F243" i="1" s="1"/>
  <c r="C241" i="1"/>
  <c r="F241" i="1" s="1"/>
  <c r="C239" i="1"/>
  <c r="F239" i="1" s="1"/>
  <c r="C237" i="1"/>
  <c r="F237" i="1" s="1"/>
  <c r="C236" i="1"/>
  <c r="F236" i="1" s="1"/>
  <c r="C235" i="1"/>
  <c r="F235" i="1" s="1"/>
  <c r="C234" i="1"/>
  <c r="F234" i="1" s="1"/>
  <c r="C232" i="1"/>
  <c r="F232" i="1" s="1"/>
  <c r="C230" i="1"/>
  <c r="F230" i="1" s="1"/>
  <c r="C228" i="1"/>
  <c r="F228" i="1" s="1"/>
  <c r="C226" i="1"/>
  <c r="F226" i="1" s="1"/>
  <c r="C224" i="1"/>
  <c r="F224" i="1" s="1"/>
  <c r="C222" i="1"/>
  <c r="F222" i="1" s="1"/>
  <c r="C221" i="1"/>
  <c r="F221" i="1" s="1"/>
  <c r="C218" i="1"/>
  <c r="F218" i="1" s="1"/>
  <c r="C217" i="1"/>
  <c r="F217" i="1" s="1"/>
  <c r="C216" i="1"/>
  <c r="F216" i="1" s="1"/>
  <c r="C215" i="1"/>
  <c r="F215" i="1" s="1"/>
  <c r="C214" i="1"/>
  <c r="F214" i="1" s="1"/>
  <c r="C213" i="1"/>
  <c r="F213" i="1" s="1"/>
  <c r="C212" i="1"/>
  <c r="F212" i="1" s="1"/>
  <c r="C210" i="1"/>
  <c r="F210" i="1" s="1"/>
  <c r="C208" i="1"/>
  <c r="F208" i="1" s="1"/>
  <c r="C206" i="1"/>
  <c r="F206" i="1" s="1"/>
  <c r="C204" i="1"/>
  <c r="F204" i="1" s="1"/>
  <c r="C202" i="1"/>
  <c r="F202" i="1" s="1"/>
  <c r="C201" i="1"/>
  <c r="F201" i="1" s="1"/>
  <c r="C199" i="1"/>
  <c r="F199" i="1" s="1"/>
  <c r="C197" i="1"/>
  <c r="F197" i="1" s="1"/>
  <c r="C195" i="1"/>
  <c r="F195" i="1" s="1"/>
  <c r="C192" i="1"/>
  <c r="F192" i="1" s="1"/>
  <c r="C190" i="1"/>
  <c r="F190" i="1" s="1"/>
  <c r="C187" i="1"/>
  <c r="F187" i="1" s="1"/>
  <c r="C185" i="1"/>
  <c r="F185" i="1" s="1"/>
  <c r="C181" i="1"/>
  <c r="F181" i="1" s="1"/>
  <c r="C180" i="1"/>
  <c r="F180" i="1" s="1"/>
  <c r="C179" i="1"/>
  <c r="F179" i="1" s="1"/>
  <c r="C178" i="1"/>
  <c r="F178" i="1" s="1"/>
  <c r="C177" i="1"/>
  <c r="F177" i="1" s="1"/>
  <c r="C176" i="1"/>
  <c r="F176" i="1" s="1"/>
  <c r="C175" i="1"/>
  <c r="F175" i="1" s="1"/>
  <c r="C174" i="1"/>
  <c r="F174" i="1" s="1"/>
  <c r="C173" i="1"/>
  <c r="F173" i="1" s="1"/>
  <c r="C172" i="1"/>
  <c r="F172" i="1" s="1"/>
  <c r="C171" i="1"/>
  <c r="F171" i="1" s="1"/>
  <c r="C170" i="1"/>
  <c r="F170" i="1" s="1"/>
  <c r="C121" i="1"/>
  <c r="F121" i="1" s="1"/>
  <c r="C120" i="1"/>
  <c r="F120" i="1" s="1"/>
  <c r="C119" i="1"/>
  <c r="F119" i="1" s="1"/>
  <c r="C118" i="1"/>
  <c r="F118" i="1" s="1"/>
  <c r="C117" i="1"/>
  <c r="F117" i="1" s="1"/>
  <c r="C116" i="1"/>
  <c r="F116" i="1" s="1"/>
  <c r="C115" i="1"/>
  <c r="F115" i="1" s="1"/>
  <c r="C114" i="1"/>
  <c r="F114" i="1" s="1"/>
  <c r="C113" i="1"/>
  <c r="F113" i="1" s="1"/>
  <c r="C112" i="1"/>
  <c r="F112" i="1" s="1"/>
  <c r="C111" i="1"/>
  <c r="F111" i="1" s="1"/>
  <c r="C110" i="1"/>
  <c r="F110" i="1" s="1"/>
  <c r="C109" i="1"/>
  <c r="F109" i="1" s="1"/>
  <c r="C108" i="1"/>
  <c r="F108" i="1" s="1"/>
  <c r="C107" i="1"/>
  <c r="F107" i="1" s="1"/>
  <c r="C101" i="1"/>
  <c r="F101" i="1" s="1"/>
  <c r="C75" i="1"/>
  <c r="F75" i="1" s="1"/>
  <c r="C70" i="1"/>
  <c r="F70" i="1" s="1"/>
  <c r="C68" i="1"/>
  <c r="F68" i="1" s="1"/>
  <c r="C64" i="1"/>
  <c r="F64" i="1" s="1"/>
  <c r="C62" i="1"/>
  <c r="F62" i="1" s="1"/>
  <c r="C55" i="1"/>
  <c r="F55" i="1" s="1"/>
  <c r="C52" i="1"/>
  <c r="F52" i="1" s="1"/>
  <c r="C50" i="1"/>
  <c r="F50" i="1" s="1"/>
  <c r="C48" i="1"/>
  <c r="F48" i="1" s="1"/>
  <c r="C47" i="1"/>
  <c r="F47" i="1" s="1"/>
  <c r="C45" i="1"/>
  <c r="F45" i="1" s="1"/>
  <c r="C43" i="1"/>
  <c r="F43" i="1" s="1"/>
  <c r="C41" i="1"/>
  <c r="F41" i="1" s="1"/>
  <c r="C39" i="1"/>
  <c r="F39" i="1" s="1"/>
  <c r="C37" i="1"/>
  <c r="F37" i="1" s="1"/>
  <c r="C35" i="1"/>
  <c r="F35" i="1" s="1"/>
  <c r="C34" i="1"/>
  <c r="F34" i="1" s="1"/>
  <c r="C32" i="1"/>
  <c r="F32" i="1" s="1"/>
  <c r="C31" i="1"/>
  <c r="F31" i="1" s="1"/>
  <c r="C29" i="1"/>
  <c r="F29" i="1" s="1"/>
  <c r="C25" i="1"/>
  <c r="F25" i="1" s="1"/>
  <c r="C23" i="1"/>
  <c r="F23" i="1" s="1"/>
  <c r="C22" i="1"/>
  <c r="F22" i="1" s="1"/>
  <c r="C21" i="1"/>
  <c r="F21" i="1" s="1"/>
  <c r="F765" i="1" l="1"/>
  <c r="B7" i="2" s="1"/>
  <c r="F1006" i="1"/>
  <c r="F966" i="1"/>
  <c r="B13" i="2" s="1"/>
  <c r="F546" i="1"/>
  <c r="F555" i="1" s="1"/>
  <c r="F1201" i="1"/>
  <c r="B19" i="2" s="1"/>
  <c r="F935" i="1"/>
  <c r="B12" i="2" s="1"/>
  <c r="F885" i="1"/>
  <c r="F1043" i="1"/>
  <c r="F502" i="1"/>
  <c r="B2" i="2" s="1"/>
  <c r="F1272" i="1"/>
  <c r="B4" i="2" l="1"/>
  <c r="B15" i="2"/>
  <c r="B10" i="2"/>
  <c r="B21" i="2"/>
  <c r="B14" i="2"/>
  <c r="F844" i="1"/>
  <c r="B9" i="2" s="1"/>
  <c r="B24" i="2" l="1"/>
</calcChain>
</file>

<file path=xl/sharedStrings.xml><?xml version="1.0" encoding="utf-8"?>
<sst xmlns="http://schemas.openxmlformats.org/spreadsheetml/2006/main" count="3666" uniqueCount="1845">
  <si>
    <t>Bill Ref.</t>
  </si>
  <si>
    <t>Description</t>
  </si>
  <si>
    <t>Quantity</t>
  </si>
  <si>
    <t>Unit</t>
  </si>
  <si>
    <t>Rate</t>
  </si>
  <si>
    <t>Total</t>
  </si>
  <si>
    <t>EL (--) PRELIMINARIES</t>
  </si>
  <si>
    <t xml:space="preserve">PROJECT, PARTIES &amp; CONSULTANTS. </t>
  </si>
  <si>
    <t xml:space="preserve">NAME, NATURE &amp; LOCATION OF THE PROJECT. </t>
  </si>
  <si>
    <t>Note</t>
  </si>
  <si>
    <t xml:space="preserve">PARTIES &amp; CONSULTANTS </t>
  </si>
  <si>
    <t xml:space="preserve">Employer: </t>
  </si>
  <si>
    <t>Employers Representative (ER):</t>
  </si>
  <si>
    <t>Ian Sheehy &amp; Associates, Bansha, Askeaton, Co. Limerick, Tel: 087 9202500</t>
  </si>
  <si>
    <t>Building Surveyor:</t>
  </si>
  <si>
    <t>PSDP / Assigned Certifier:</t>
  </si>
  <si>
    <t>Project Supervisor for Construction Stage (PSCS):</t>
  </si>
  <si>
    <t>Successful Contractor</t>
  </si>
  <si>
    <t>DESCRIPTION OF THE SITE, SITE CONDITIONS AND SPECIFIC SITE RESTRICTIONS</t>
  </si>
  <si>
    <t xml:space="preserve">BOUNDARIES </t>
  </si>
  <si>
    <t>SITE CONDITIONS AND SPECIFIC SITE RESTRICTIONS</t>
  </si>
  <si>
    <t>Tendering Contractors must visit the site during working hours to ascertain for themselves the conditions under which the works will be carried out; the location of existing services, the extent of demolition/alteration works, the proximity of neighbouring properties and existing boundary walls.  No claim arising as a result of neglecting to carry out such an inspection will be entertained. Tenderers should contact the Building Surveyor to arrange a site visit.</t>
  </si>
  <si>
    <t>Item</t>
  </si>
  <si>
    <t xml:space="preserve">The Contractor must visit the site to ascertain the facilities and access thereto, the contractor to include for the supply of labour and materials the district will afford, and the general conveniences of working.  He shall be taken to have made himself acquainted with the nature of the soil, the nature, character, dimensions, levels and other features of the site/building, all adjoining buildings, approaches, provision of temporary accommodation, storage, security requirements, restrictions and all other things insofar as they may have any connection with or affect the Works.  He must take all the above matters into account when tendering and no charge for any extra labour or materials will be allowed in consequence of his failure to do this. </t>
  </si>
  <si>
    <t>The Contractor's proposed methods for delivery and movement of materials, together with the removal of debris and waste from the Works, shall be agreed with the Design Team, prior to commencement of works on site.</t>
  </si>
  <si>
    <t xml:space="preserve">ACCESS </t>
  </si>
  <si>
    <t xml:space="preserve">Access to the site will be from the public roads and the roads and entrance must be kept clear at all times, the contractor to issue a traffic plan for the works prior to commencement for agreement </t>
  </si>
  <si>
    <t xml:space="preserve">POSITION OF THE WORKS </t>
  </si>
  <si>
    <t>The layout of the works are shown on the Building Surveyors Tender Drawings</t>
  </si>
  <si>
    <t>EXISTING SERVICES</t>
  </si>
  <si>
    <t>The Contractor shall note the presence of existing site services within the boundaries of the site.  The Contractor shall be required to locate and identify all such services and work around such services during the course of Works.  The Contractor shall include in his tender for all costs associated with same and shall not be later reimbursed for his failure to identify these services.</t>
  </si>
  <si>
    <t>ADJOINING AND ADJACENT BUILDINGS/OCCUPIERS</t>
  </si>
  <si>
    <t>The Contractor shall note the presence of the existing adjoining properties which will be occupied for the duration of the Works.  The Contractor shall include in his tender for all costs associated with the safeguarding of the existing occupants and their properties and for allowing the uninterrupted access to and from their properties for the duration of the Contract.  The Contractor shall make every effort not to hinder the existing occupants and their working environments for the durtation of the Works, and to include in his tender for all costs associated with same.</t>
  </si>
  <si>
    <t>The Contractor shall note the importance of keeping all entrance and exit points free from obstructions during the course of the Works and include in his tender for all costs associated with same.</t>
  </si>
  <si>
    <t>DILAPIDATION INSPECTION AND REPORT</t>
  </si>
  <si>
    <t>Permission is to be sought to to carry out structural dilapidation assessments of the property.  The reports shall include photographs of all relevant defects on the property prior to commencement of construction works.  Engineers representing both parties shall carry out the dilapidation surveys, providing photographs of all relevant defects.  Copies of these reports shall be forwarded to the ER and a copy is to be retained by the Contractor for future reference.  All costs associated with the dilapidation inspections and reports shall be responsibility of the Contractor.  All such costs are to be included in the Contractor's tender sum.</t>
  </si>
  <si>
    <t>The Contractor shall be reponsible for the making good of any damage to neighbouring properties/structures which is caused as a result of the construction works on site.</t>
  </si>
  <si>
    <t xml:space="preserve">SETTING OUT </t>
  </si>
  <si>
    <t xml:space="preserve">Set out the Works accurately from information provided by the ER and inform the ER when overall setting out is complete and before commencing construction. </t>
  </si>
  <si>
    <t xml:space="preserve">INSTRUMENTS </t>
  </si>
  <si>
    <t xml:space="preserve">Permit use of instruments already on site for checking the setting out and levels without charge. </t>
  </si>
  <si>
    <t>CHECK ALL DIMENSIONS</t>
  </si>
  <si>
    <t xml:space="preserve">Both on Drawings and site, particularly the correlations between components and the work in place. </t>
  </si>
  <si>
    <t>PHOTOGRAPHS</t>
  </si>
  <si>
    <t>The Contractor shall keep a digital camera on site for the duration of the works, and shall photograph the progress of the works throughout the contract as directed by the Employers Representative.  The Contractor shall hold digital records of all photographs on site for inspection by the Employers Representative and the Design Team as required and shall in addition submit to the Employers Representative, on CD format, digital progress photographs per month of the works taken from locations on or about the site as directed by the Employers Representative.</t>
  </si>
  <si>
    <t>SITE SURVEY</t>
  </si>
  <si>
    <t>The Contractor shall satisfy himself in respect of the dimensions, composition and construction of existing buildings:  the Employer will make all available information known to the Contractor, however the Contractor shall make his own enquiries and investigations and shall here take notice that the Employer does not in any way whatsoever warrant the accuracy or sufficiency of the information provided.</t>
  </si>
  <si>
    <t>SAMPLES</t>
  </si>
  <si>
    <t>Where approval of products or materials is specified submit samples or other evidence of suitability. Do not confirm orders or use materials until approval has been obtained. Retain approved samples on site for comparison with products and materials used in the Works. Remove when no longer required.</t>
  </si>
  <si>
    <t>Where samples of finished work are specified obtain approval of stated characteristic(s) before proceeding with the Work. Retain approved samples on site for comparison with the Works. Remove samples which are not part of the finished works when no longer required.</t>
  </si>
  <si>
    <t>COMPLIANCE WITH STANDARDS</t>
  </si>
  <si>
    <t>In the case of an Irish Standard the presence of an Irish Standard Mark under NSAI licence shall be evidence of compliance.  Similar marks issued under licence from E.U. National Authorities shall be deemed likewise.  An approved IAB mark in the case of Irish Products or equivalent E.U. National Agreement Board Certificates of EOTA in certification in the case of any product shall be evidence of compliance with the Standard so certified.</t>
  </si>
  <si>
    <t>APPROVALS</t>
  </si>
  <si>
    <t>Where and to the extent that products, materials or work are specified to be approved or the Employers Representative instructs or required that they are to be approved, the same must be supplied and executed to comply with all other requirements in respect of the stated or implied characteristics either:</t>
  </si>
  <si>
    <t>1.to the express approval of the Employers Representative or</t>
  </si>
  <si>
    <t>2.to match a sample expressly approved by the Employers Representative as a standard for the purpose.</t>
  </si>
  <si>
    <t>Inspection or any other action by the Employers Representative must not be taken as approval of materials, products or work unless the Employers Representative so confirms in writing in express terms referring to:</t>
  </si>
  <si>
    <t>1.date of inspection</t>
  </si>
  <si>
    <t>2.part of the work inspected</t>
  </si>
  <si>
    <t>3.respects or characteristics which are approved</t>
  </si>
  <si>
    <t>4.extent and purpose of the approval</t>
  </si>
  <si>
    <t>5.any associated conditions</t>
  </si>
  <si>
    <t>MANUFACTURER'S INSTRUCTIONS</t>
  </si>
  <si>
    <t>The Contractor shall ensure that the manufacturers' instructions and other information are at the site whilst the related work is being executed and shall retain these documents and upon completion of the works hand these instructions over to the Employers Representative in suitable folders together with a contents list.  Should manufacturer's instructions and the specification be at variance, the Contractor shall obtain instructions from the Employers Representative in writing and shall proceed accordingly.</t>
  </si>
  <si>
    <t>DEFECTS IN EXISTING WORK</t>
  </si>
  <si>
    <t>Defects in existing work are to be reported to the Employers Representative without delay. Obtain instructions before proceeding with work which may:</t>
  </si>
  <si>
    <t>1.cover up or otherwise hinder access to defective construction, or</t>
  </si>
  <si>
    <t>2.be rendered abortive by the carrying out of remedial work.</t>
  </si>
  <si>
    <t>EXISTING FINISHES</t>
  </si>
  <si>
    <t>The extent of which existing finishes are renewed must be agreed with the Employers Representative before the work is started. Remove existing finishes in ways which will minimise the amount of removal and renewal.</t>
  </si>
  <si>
    <t>DEFECTIVE WORK</t>
  </si>
  <si>
    <t>As soon as possible after any part of the work is known or suspected to be defective, submit proposals to the Employers Representative for opening up, inspection, further testing, making good or removal and re-execution and obtain instructions. Wherever inspection or testing shows that the work is not in accordance with the Contract and measures (e.g. testing, opening up, experimental making good) are taken to establish the acceptability of the work, such measures:</t>
  </si>
  <si>
    <t>1.will be at the expense of the Contractor, and</t>
  </si>
  <si>
    <t>2.will not be considered as grounds for extension of time.</t>
  </si>
  <si>
    <t>PRICING GENERALLY</t>
  </si>
  <si>
    <t>EXPENSE IN PREPARING TENDER</t>
  </si>
  <si>
    <t>No Contractor shall be renumerated for any costs incurred in preparing his/her tender.</t>
  </si>
  <si>
    <t>BUILDING REGULATIONS / STATUTORY REGULATIONS</t>
  </si>
  <si>
    <t>The works shall comply with all applicable National and Local Acts, laws and bye-laws including in particular the latest building Control Regulations, Department of the Environment Regulations and Directives. The Contractor shall immediately notify the Building Surveyor should it become apparent that anything proposed contravenes such regulations.  Where reference is made in the Specification or in the Pricing Document to an Irish or British Standard specification or code of practice, the "issue" shall be that of the latest edition as appropriate.</t>
  </si>
  <si>
    <t>Notwithstanding the aforementioned, the Contractor shall note that all general costs (not allowed for within each individual work element) are to be included within the designated preliminary element relating to "Building Regulation Compliance" in connection with his Assignment as Builder under the Building Control (Amendment) Regulations 2013 : (S.I. 80) and the associated Code of Practice; including co-ordinating with the Assigned Certifier in the implementation of the Site Inspection Plan</t>
  </si>
  <si>
    <t>PRICING DOCUMENT</t>
  </si>
  <si>
    <t>The Pricing Document has been measured in accordance with the Agreed Rules of Measurement 4th Edition 2009.  Some items have been measured in a composite manner in various sections of the Pricing Document</t>
  </si>
  <si>
    <t>Items included in the Pricing Document have been measured in accordance with the relevant sections of the ARM4, unless stated otherwise. The Contractor will be deemed to have included in his / her rates and prices for all other work that may be necessary but is not specifically required to be measured.</t>
  </si>
  <si>
    <t>Unless otherwise stated, quantities have been measured nett as fixed in position.</t>
  </si>
  <si>
    <t>The Contractor is referred to Section A 'GENERAL RULES' and the measurement clauses in Section B 'PRELIMINARIES' of ARM4.</t>
  </si>
  <si>
    <t>The Contractor at the time of tendering, must furnish the Pricing Document, fully priced in ink in Euro. Pricing in pencil is not acceptable. All rates must be extended and all pages must be totalled and carried forward to the summary pages.</t>
  </si>
  <si>
    <t>The Contractor will price every item that has a value and use realistic rates to facilitate accurate valuation of payments. Un-priced items will be deemed to have their cost included elsewhere or to be NIL value. Unrealistic rates in the submitted Pricing Document will be subject to adjustment in order to achieve a fair and reasonable balance within the Contract document.</t>
  </si>
  <si>
    <t>Lump Sum Adjustment - if Contractors make a lump sum adjustment in the summary of their tenders (by way of omission of Preliminary Item values or otherwise) this adjustment will be dealt with strictly in accordance with clause 8.5.2.2. of the "Code of Procedure for single stage selective tendering" Published with the Liaison Committee Practice Notes 1994.</t>
  </si>
  <si>
    <t>MODIFICATION:</t>
  </si>
  <si>
    <t>Any unauthorised modification written by the Contractor against any item in the Pricing Document will render his tender null and void.</t>
  </si>
  <si>
    <t>CONTRACT DOCUMENT</t>
  </si>
  <si>
    <t>The Pricing Document is not a contract document but will be used to ascertain rates on the works</t>
  </si>
  <si>
    <t>TENDER DOCUMENTATION</t>
  </si>
  <si>
    <t>All tender documentation to be read in conjunction with each other, where a discrepancy occurs the contractor is to notify the Employers Repersenative for direction.  No want of knowledge will be allowed for claim purposes.  Where additional work if shown on any item in the tender documentation, it is deemed to be included in the tender sum</t>
  </si>
  <si>
    <t>Ordering materials</t>
  </si>
  <si>
    <t>This Pricing Document is not to be used for the purpose of ordering materials. Materials shall only be ordered from the Building Surveyors Drawings.</t>
  </si>
  <si>
    <t>Errors in the Pricing Document</t>
  </si>
  <si>
    <t>The Employer may, without any responsibility for this, examine the Pricing Document for errors in addition or extension. If there is an error in extension, the rate will be adjusted, so that the extension remains the same. If there is an error in addition, the amounts added (and the rates making them up) will be adjusted pro-rata to the error, so that the total remains the same. This will apply if the total of the tendered rates and prices, (with value-added tax excluded), does not add up to the tendered Contract Sum. The Employer will decide which amounts and rates are to be adjusted. Instead of adjusting the amounts added the Employer may in his / her discretion adjust an adjustment item. No adjustment made under this paragraph will affect the tendered Contract Sum or the Comparative Cost of the Tender.</t>
  </si>
  <si>
    <t xml:space="preserve">DRAWINGS AND OTHER DOCUMENTS </t>
  </si>
  <si>
    <t>CONTRACT DRAWINGS AND SPECIFICATION</t>
  </si>
  <si>
    <t>The Drawings and Specifications used in the preparation of the tender will form part of the Contract and a copy of each is contained within Volume A of the Works Requirements</t>
  </si>
  <si>
    <t>TENDER ACCEPTANCE</t>
  </si>
  <si>
    <t xml:space="preserve">The lowest or any tender submitted will not necessarily by accepted by the Employer. No Contractor will be remunerated for any expenses, which he may have incurred in making up his tender.  The Employer reserves the right to open all or any of the tender documents.  Where qualifications have been attached to all or some of the tenders submitted and the tenderer refuses to withdraw their  qualifications, the Employer in order to secure the most economical advantageous price reserves the right to deal with the most acceptable offer submitted. </t>
  </si>
  <si>
    <t xml:space="preserve">FORM, TYPE AND CONDITIONS OF CONTRACT </t>
  </si>
  <si>
    <t>FORM OF CONTRACT</t>
  </si>
  <si>
    <t>Form of Contract: 'Short Public Works Form Contract' as issued by the Department of Public Expenditure &amp; Reform (Latest Edition)</t>
  </si>
  <si>
    <t>The Employer and Contractor agree as follows:</t>
  </si>
  <si>
    <t>Conditions of Contract</t>
  </si>
  <si>
    <t>(1) The Contract</t>
  </si>
  <si>
    <t>(2) The Site, starting and completing the works</t>
  </si>
  <si>
    <t>(3) The Works</t>
  </si>
  <si>
    <t>(4) The Price &amp; Payment</t>
  </si>
  <si>
    <t>(5) Representation and communications</t>
  </si>
  <si>
    <t>(6) Contractor's Personnel</t>
  </si>
  <si>
    <t>(7) Pay and Conditions of Employment</t>
  </si>
  <si>
    <t>(8) Loss of and Damage to the works</t>
  </si>
  <si>
    <t>(9) Indemnity for Claims and damage</t>
  </si>
  <si>
    <t>(10) Insurance</t>
  </si>
  <si>
    <t>(11) Property</t>
  </si>
  <si>
    <t>(12)Termination</t>
  </si>
  <si>
    <t>(13) Ethics in Public Office</t>
  </si>
  <si>
    <t>(14) Project Supervisor for Construction Stage</t>
  </si>
  <si>
    <t>(15) Law, Jurisdiction and disputes</t>
  </si>
  <si>
    <t xml:space="preserve">Schedule: </t>
  </si>
  <si>
    <t>Clause 1.1</t>
  </si>
  <si>
    <t>Employer's Representative: Ian Sheehy &amp; Associates</t>
  </si>
  <si>
    <t xml:space="preserve">Time for Completion: </t>
  </si>
  <si>
    <t>Works are to scheduled to commence in Q1 2022 with a proposed 120 calendar days programme subject to agreement starting on the day this Contract comes into effect</t>
  </si>
  <si>
    <t>Clause 1.3</t>
  </si>
  <si>
    <t xml:space="preserve">Other Documents in the Contract: </t>
  </si>
  <si>
    <t>Form of Tender &amp; Schedule, Tender Drawings &amp; Specifications together with any Post Tender Clarifications, Queries &amp; Responses.</t>
  </si>
  <si>
    <t>Clause 2.6</t>
  </si>
  <si>
    <t>Rate of Liquidated Damages:</t>
  </si>
  <si>
    <t>€250 per day</t>
  </si>
  <si>
    <t>Clause 2.8</t>
  </si>
  <si>
    <t>Weather Station:</t>
  </si>
  <si>
    <t>Shannon Airport</t>
  </si>
  <si>
    <t>Other Weather Event:</t>
  </si>
  <si>
    <t>Clause 3.15</t>
  </si>
  <si>
    <t>Defects Certificate Issued:</t>
  </si>
  <si>
    <t>Between 12 and 13 months after the date for which it certified that the Works were substantially complete.</t>
  </si>
  <si>
    <t>Clause 4.1</t>
  </si>
  <si>
    <t>Interim Payment:</t>
  </si>
  <si>
    <t>Monthly, 90% of the value of Works completed and materials delivered to the Site with title vested in the Employer to the Employer's satisfaction</t>
  </si>
  <si>
    <t>Percentage of the Price to be paid after the Employer certifies the Works were substantially complete: 95%</t>
  </si>
  <si>
    <t>Clause 4.2</t>
  </si>
  <si>
    <t>Time for Payment:</t>
  </si>
  <si>
    <t>10 working days after Employer receives invoice for certified sum</t>
  </si>
  <si>
    <t>Clause 10.3</t>
  </si>
  <si>
    <t>Minimum indemnity limit for public liability insurance:</t>
  </si>
  <si>
    <t>€6,500,000 for any one event. (Limit may be on an annual aggregate basis for products liability, collapse, vibration, subsidence, removal and weakening of supports and sudden and accidental pollution.)</t>
  </si>
  <si>
    <t>Minimum indemnity limit for employer's liability insurance:</t>
  </si>
  <si>
    <t>€13,000,000 for any one event.</t>
  </si>
  <si>
    <t>Clause 10.4</t>
  </si>
  <si>
    <t>Maximum levels of excess for:</t>
  </si>
  <si>
    <t>insurance of the Works and goods and materials for the Works: €5,000.00</t>
  </si>
  <si>
    <t>public liability (property damage): €6,500.00 for property damage only, no excess for death, illness or injury</t>
  </si>
  <si>
    <t>public liability (death, illness or injury: no excess)</t>
  </si>
  <si>
    <t>employer's liability: €6,500.00</t>
  </si>
  <si>
    <t>Clause 12.3</t>
  </si>
  <si>
    <t>Percentage of the unpaid portion of the Price to be paid if the Employer terminates, clause 12.2 does not apply, and the Employer appoints another contractor within 12 months:</t>
  </si>
  <si>
    <t>4%</t>
  </si>
  <si>
    <t>Clause 14</t>
  </si>
  <si>
    <t>Project Supervisor: Contractor is to be appointed as Project Supervisor for the Construction Stage</t>
  </si>
  <si>
    <t>Clause 15.2</t>
  </si>
  <si>
    <t>Body to appoint Conciliator, if not agreed:</t>
  </si>
  <si>
    <t>RIAI</t>
  </si>
  <si>
    <t>Performance Bond</t>
  </si>
  <si>
    <t>A performance bond is not required.</t>
  </si>
  <si>
    <t xml:space="preserve">CONTRACTOR'S LIABILITY: </t>
  </si>
  <si>
    <t>INSURANCES</t>
  </si>
  <si>
    <t>The Tendering Contractors are to include for all insurances and liabilities as set out in Clauses 10</t>
  </si>
  <si>
    <t xml:space="preserve">(1) The employers liability and public liability policies should be the name of the contractor as set out on the Tender Form. (All Risks policy should be in the joint names of the Contractor and the Client). </t>
  </si>
  <si>
    <t xml:space="preserve">(2) The "description of business" as set out in the policy should be broad enough to include the work being undertaken. </t>
  </si>
  <si>
    <t xml:space="preserve">(3) The "All Risks" policy should include a maintenance period of 12 months as set out in the appendix to the conditions. </t>
  </si>
  <si>
    <t xml:space="preserve">(4) The general limit of indemnity under the P.L. policy should be at least €6.5M. any one accident. </t>
  </si>
  <si>
    <t xml:space="preserve">(5) The sum insured under the "All Risks" policy should be at least: </t>
  </si>
  <si>
    <t xml:space="preserve">The full reinstatement value of the works and ancillary items from time to time, plus the percentage as set out in the appendix for professional fees and site clearance. </t>
  </si>
  <si>
    <t xml:space="preserve">(6) All mechanically propelled vehicles used on the contract shall be insured in respect of liability under the Road Traffic Act. </t>
  </si>
  <si>
    <t xml:space="preserve">(7) The liability for injury to passengers is to be covered on an unlimited basis. </t>
  </si>
  <si>
    <t xml:space="preserve">(8) The cover in respect of excavators, bulldozers, mechanical navvies and such like shall include the third party working risk including digging below own wheel base. </t>
  </si>
  <si>
    <t xml:space="preserve">(9) The Road Traffic Act Certificates, as well as the policy must be produced for the Building Surveyor. </t>
  </si>
  <si>
    <t>(10) The limit for property damage must be at least €650,000.00</t>
  </si>
  <si>
    <t>The Contractor shall include in his tender sum for all costs associated with complying with the insurance provisions stated in the Contract.</t>
  </si>
  <si>
    <t>PROVISIONAL PERFORMANCE BOND: N/A</t>
  </si>
  <si>
    <t>IMPLEMENTATION AND COMPLIANCE WITH THE BUILDING REGULATIONS</t>
  </si>
  <si>
    <t>The Contractors attention is drawn to his statutory duty to ensure that the construction of the buildings is in accordance with the requirements of the Building Control Act 1990, the Building Control Regulations 1991 and the Building Regulations 1991 and all subsequent revisions.</t>
  </si>
  <si>
    <t>BUILDING CONTROL (AMENDMENT) REGULATIONS</t>
  </si>
  <si>
    <t>The Contractor is to allow here for all costs associated with the BCaR Regulations 2014.</t>
  </si>
  <si>
    <t>LOCAL AUTHORITY FEES AND CHARGES</t>
  </si>
  <si>
    <t xml:space="preserve">FEES AND CHARGES:  </t>
  </si>
  <si>
    <t>Include for all fees and charges (other than those covered by the items in General facilities and obligations) which the Contractor is required to pay to Local Authorities, public undertaking or other public and private utility provider.</t>
  </si>
  <si>
    <t xml:space="preserve">RATES: </t>
  </si>
  <si>
    <t>Provide for rates on all temporary buildings.</t>
  </si>
  <si>
    <t>OBLIGATIONS AND RESTRICTIONS IMPOSED BY EMPLOYER</t>
  </si>
  <si>
    <t>ACCESS:</t>
  </si>
  <si>
    <t>Sole access will be from the Public Road. The Contractor and his sub Contractors shall not interfere with the free flow along the public roads</t>
  </si>
  <si>
    <t xml:space="preserve">Convenience of others </t>
  </si>
  <si>
    <t>The Contractor shall consult the convenience of anybody who may be affected by the work with regard to the approaches to be used, suitable times for making deliveries and all other matters affecting them.</t>
  </si>
  <si>
    <t xml:space="preserve">USE OF SITE: </t>
  </si>
  <si>
    <t>Do not use the site for any purpose other than carrying out the works.</t>
  </si>
  <si>
    <t>LIMITATIONS OF WORKING SPACE:</t>
  </si>
  <si>
    <t>The Contractors working space shall consist of the site as shown on the drawing.</t>
  </si>
  <si>
    <t>No allowance has been included in this Pricing Document for the restoration of any area (except work in connection with site services) outside the Contractor's working space resulting from damage thereto by the Contractor's operations, and no payment will be made for the restoration of any such damage.  Tendering Contractors shall include herein for any expenses in this regard.</t>
  </si>
  <si>
    <t xml:space="preserve">LIMITATIONS OF WORKING HOURS: </t>
  </si>
  <si>
    <t>Subject to any provision to the contrary contained in the contract working hours are limited to the normal working hours of the Building Industry. Overtime shall not be worked without the prior express permission in writing from the Employer's Representative, save when the work is unavoidable or absolutely necessary for the saving of life or property or for the safety of the works in which case the Contractor shall immediately advise the Employer's Representative.</t>
  </si>
  <si>
    <t>SITE:</t>
  </si>
  <si>
    <t>The Contractor shall maintain a clean working site at all times and shall ensure that no construction debris is left on site following commencement of the works</t>
  </si>
  <si>
    <t xml:space="preserve">MATERIALS FOUND ON SITE: </t>
  </si>
  <si>
    <t>Excavated material and debris arising from site clearance shall be disposed of as herein specified.  Building materials found on site are not to be used.  Treasure Trove shall, subject to legal requirements be the property of the Employer.</t>
  </si>
  <si>
    <t xml:space="preserve">FENCES AND SCREENS: </t>
  </si>
  <si>
    <t>Provide erect and maintain all necessary temporary fences, screens, guard rails etc., for the proper execution of the Works, for the protection of the public and the occupants of adjacent properties and for meeting the requirements of any local or other Authority.  Alter shift and adapt from time to time as necessary and clear away on completion.  The Contractor shall visit the site and ascertain the extent of temporary fencing, screens, etc., required.  No demolition or alteration work to commence until the site and boarding is fully screened around the site.  The Contractor is to allow all costs associated with this requirement.</t>
  </si>
  <si>
    <t xml:space="preserve">EXISTING SERVICES:  </t>
  </si>
  <si>
    <t xml:space="preserve">The Contractor should note the presence of existing services within the confines of the site.  The Contractor shall include in his tender for all costs associated with identifying and carefully working around all existing site services and associated obstructions.  </t>
  </si>
  <si>
    <t>Notify all service authorities of proposed works before commencing site operations.  So far as reasonable ascertain location of services or confirm that none exist in the vicinity of the works.</t>
  </si>
  <si>
    <t>Protect, uphold and maintain all services.  Do not interfere with their operations without consent of the Service Authorities, or Private Owners or the Employer's Representative as appropriate.</t>
  </si>
  <si>
    <t>If services are interfering with the works to be completed, the Consulting Engineer / ER is to be notified prior to any additional works taking place.</t>
  </si>
  <si>
    <t>No disruption of services will be tolerated and the Contractor will be liable for any cost to Shannon Commercial Properties due to disruption of services</t>
  </si>
  <si>
    <t>If any damage results from the execution of the Works, immediately:</t>
  </si>
  <si>
    <t>1.  Notify the Employer's Repersentative and appropriate Service Authority.</t>
  </si>
  <si>
    <t>2. Make arrangements for the work to be made good without delay to the satisfaction of the Service Authorities or private owners, as appropriate.</t>
  </si>
  <si>
    <t>The Employer's Repersenative may issue instructions or make such other arrangements as he deems necessary to repair rapidly any essential services damage during the execution of the works.  Such arrangements shall not affect any liability to pay for making good.</t>
  </si>
  <si>
    <t>The Contractor is to re-set all valve covers, manhole covers and any other covers disrupted in the course of the road repairs and footpath upgrading works</t>
  </si>
  <si>
    <t>EXISTING SURFACE:</t>
  </si>
  <si>
    <t>Any work or repair, or any item cut into, disturbed or damaged while effecting repairs, renewals or reinstatement shall be made good in a neat and substantial manner and shall be finished to match every respect the best of the surrounding work</t>
  </si>
  <si>
    <t>DRYING THE WORKS:</t>
  </si>
  <si>
    <t>Allow for temporary equipment, fuel, and attendance for drying and controlling the humidity of the Works.</t>
  </si>
  <si>
    <t>TEMPORARY ACCOMMODATION AND FACILITIES FOR THE USE OF THE EMPLOYER:</t>
  </si>
  <si>
    <t>Provide and maintain a suitable temporary office for Design Team, site meetings and the like, together with all necessary heating, lighting, tables and chairs as required and alter, shift and adapt same as necessary.</t>
  </si>
  <si>
    <t>STATUTORY OBLIGATIONS:</t>
  </si>
  <si>
    <t>Comply with Statutory Obligations and the Regulations of any Local Authority, Public Service or Statutory Body relating to the execution of the works.</t>
  </si>
  <si>
    <t xml:space="preserve">TRADE UNION LABOUR: </t>
  </si>
  <si>
    <t>Trade Union Labour only is to be employed on the works and the Contractor must pay the standard rate of wages current in the district and observe the customary hours and conditions of employment.  As far as possible local tradesmen and labourers are to be employed.  Persons engaged upon the works should insofar as practicable and without affecting the efficiency of the work be recruited from the local offices of the National Manpower Services to the extend that the total labour requirements of the contract exceeds the Contractor's core workforce.</t>
  </si>
  <si>
    <t xml:space="preserve">PROGRESS:  </t>
  </si>
  <si>
    <t>BAR CHARTS:  The Contractor shall prepare and have available at the first site meeting a bar chart or similar programme which clearly and explicitly sets forth the sequence of all operations (including those of sub-contractors) and the time limits within which the Contractor proposes that each operation shall be commenced and completed.</t>
  </si>
  <si>
    <t>The programme shall be in a form approved by the ER and duplicated copies shall be produced for the Employer, and Building Surveyor.</t>
  </si>
  <si>
    <t xml:space="preserve">Record progress of the copies of the programme kept on site.  Review the programme at monthly intervals to take account of any circumstances which arise affecting the progress of the Works.  </t>
  </si>
  <si>
    <t>Hold regular site meetings as are necessary for the proper management and co-ordination of the contract or when required by the ER.  Site meeting will normally be held at two week intervals.</t>
  </si>
  <si>
    <t>METHOD STATEMENT</t>
  </si>
  <si>
    <t xml:space="preserve">The Contractor will be asked to provide Method Statement(s) including details of management structure, anticipated labour requirements, programming of the Works, health and safety, quality control, and cost control, before commencement on site. </t>
  </si>
  <si>
    <t xml:space="preserve">MAINTENANCE INSTRUCTIONS: </t>
  </si>
  <si>
    <t>Obtain and hand over to the ER / Building Surveyor at practical completion any maintenance instructions provided by Manufacturers or Suppliers.</t>
  </si>
  <si>
    <t>HANDOVER</t>
  </si>
  <si>
    <t>Contractor to provide Safety File to ER along with 3 sets of keys to all doors on completion of works</t>
  </si>
  <si>
    <t xml:space="preserve">CERTIFICATION OF MATERIALS TO IRISH STANDARD SPECIFICATION:  </t>
  </si>
  <si>
    <t>All product/material concerned must either be certified as complying with the relevant Irish Standard Specification in accordance with the Irish Standard Mark licensing system and bear the Irish Standard Mark or the product/material must be certified to an international standard or a national standard of another Member State of the European Communities which provides and equivalent guarantee of safety and suitability.  The Irish Standard Mark Licensing System is operated by the National Standards Authority of Ireland (N.S.A.I.) on behalf of the Institute of Industrial Research and Standards.</t>
  </si>
  <si>
    <t>"Approved Equivalent"/"Equal and Approved"  In every case in the Tender Documents where materials, appliances or fittings of special design, manufacture or description (patented or otherwise) are prescribed or the names of the manufacturers or agents are given such references are inserted solely for the guidance of the Contractor as to the nature and quality of the article or service required.  But in all cases the materials, appliances or fittings used, shall be subject "or other approved" and also subject to the Building Surveyors approval.</t>
  </si>
  <si>
    <t>The Contractor shall carry out the works and use materials in accordance with the currect and relevant Building Regulations, Codes of Practice and Standard Specifications.  He shall provide and keep on site Codes of Practice and Standard Specification to the Building Surveyors requirements and shall provide duplicate sets for the Clerk of Works.</t>
  </si>
  <si>
    <t>DEFINITIONS FOR ALTERATION WORK</t>
  </si>
  <si>
    <t>TO MATCH EXISTING means use products, materials and methods to closely match all visual characteristics and features of the existing work, with joints between existing and new work as inconspicuous as possible, all to approval and to additional specified requirements.</t>
  </si>
  <si>
    <t>REMOVE means remove existing work so described and all associated accessories, fastenings, linings and bedding materials without damaging adjacent work to be retained, and make good. 'Form' or 'cut' openings, etc. means remove as necessary.</t>
  </si>
  <si>
    <t>RE-FIX means:</t>
  </si>
  <si>
    <t>1.Carefully remove existing work required to be re-fixed.</t>
  </si>
  <si>
    <t>2.Remove fastenings and bedding materials from products/materials and clean and repair as necessary.</t>
  </si>
  <si>
    <t>3.Set aside and adequately protect until required.</t>
  </si>
  <si>
    <t>4.Re-locate accurately and fix securely using fixing and jointing materials and methods to match existing, or approved alternatives, and make good.</t>
  </si>
  <si>
    <t>5.Comply with additional specified requirements.</t>
  </si>
  <si>
    <t>MAKE GOOD means carry out local remedial work, including the following as appropriate and necessary to leave the work sound and neat to approval:</t>
  </si>
  <si>
    <t>1.Remove defective parts of existing finishes and components and around any stated features.</t>
  </si>
  <si>
    <t>2.Fill, dress down, piece-in, patch, extend existing finishes, make minor repairs and adjustments.</t>
  </si>
  <si>
    <t>3.Re-fix or re-stick.</t>
  </si>
  <si>
    <t>4.Re-decorate.</t>
  </si>
  <si>
    <t>MAKING GOOD consequent upon alteration, extension and maintenance work is deemed to be included in such items.</t>
  </si>
  <si>
    <t>RENEW means carefully remove existing work and replace:</t>
  </si>
  <si>
    <t>1.with materials/products identical to those removed or approved substitutes,</t>
  </si>
  <si>
    <t>2.using methods similar to those used in constructing the removed work or approved alternatives,</t>
  </si>
  <si>
    <t>3.to meet additional specified requirements.</t>
  </si>
  <si>
    <t>FIX ONLY means all labours in unloading, handling, storing and fixing in position including use of all plant.</t>
  </si>
  <si>
    <t>GENERAL FACILITIES AND OBLIGATIONS:</t>
  </si>
  <si>
    <t>PLANT,TOOLS AND VEHICLES:</t>
  </si>
  <si>
    <t>Provide all plant necessary for the proper execution of the works:</t>
  </si>
  <si>
    <t>1.  Mechanical Plant and Vehicles  2.  Non Mechanical Plant.  3.  The Contractor shall take all necessary precautions to prevent any annoyance to adjoining owners and the general public by the use of mechanical plant.</t>
  </si>
  <si>
    <t>CRANEAGE</t>
  </si>
  <si>
    <t>Allow for all craneage necessary for the proper completion of the works.</t>
  </si>
  <si>
    <t>SCAFFOLDING</t>
  </si>
  <si>
    <t>Provide all necessary general and specialist temporary scaffolding for executing the works. Allow for adaptions and extensions as necessary to complete the works. Allow for all necessary protection and security for scaffolding on public roads / areas; all in accordance with Statutory Regulations and the Contractor's own Safety Statement. If the Contractor should strike any of this scaffolding before ascertaining whether it is required by a Specialist or Public Authority, he must re-erect it, if so required, at his own expense.</t>
  </si>
  <si>
    <t>TEMPORARY SCREENS, FENCES, HOARDINGS, GUARDRAILS AND THE LIKE</t>
  </si>
  <si>
    <t>Allow for all necessary temporary fencing, hoardings, fans, planked footways, guard rails, gantries and the like for the protection of the site operatives, the public and the occupants of the adjoining properties and for meeting the requirements of any Local Authority, Utility Providers or Health and Safety requirements and later shift or adapt them at any time as necessary. The Contractor shall allow for hoarding the site to prevent trespass by CHILDREN or adults and he shall visit the site to ascertain the positions and extent of all such temporary hoardings.</t>
  </si>
  <si>
    <t>TEMPORARY SHEDS, SANITARY ACCOMMODATION OR THE LIKE</t>
  </si>
  <si>
    <t>Allow for providing, maintaining, relocating during the progress of the works as necessary and removing on completion suitable offices for the site Foreman and other Management staff and Sub-Contractors, suitable mess facilities for the workmen, suitable sanitary accommodation and storage facilities for materials liable to damage from the weather. Comply with the requirements of the Factories Act. Provide an adequate secure compound in the location approved by the Employer's Representative for materials entering the site; remove all at completion of the works and make good. All in accordance with current construction standards.</t>
  </si>
  <si>
    <t>TEMPORARY ELECTRICITY SUPPLY</t>
  </si>
  <si>
    <t>Allow for providing all artificial lighting and power for the works, paying all charges in connection therewith; providing all temporary connections, leads, fittings and the like and clearing away and making good on completion. All in accordance with current construction standards.</t>
  </si>
  <si>
    <t xml:space="preserve">SITE ADMINISTRATION:  </t>
  </si>
  <si>
    <t>The Contractor shall give all necessary personal superintendence during the execution of the Works and shall employ a good competent General Foreman, approved of by the ER, who shall be constantly on the Works, with power to act in the Contractor's absence and for all purposes as his general agent.</t>
  </si>
  <si>
    <t xml:space="preserve">SITE SECURITY: </t>
  </si>
  <si>
    <t>Safeguard the Works, materials and plant and all Sub-Contractors plant and materials against damage or theft including all necessary watching and lighting for the security of the works and the protection of the public.  Provide shelter and fuel for any Watchman so required.</t>
  </si>
  <si>
    <t>Access for Local Authority Officers to Site: Should  a recognised and responsible officer of a Local Authority desire to see the premises, buildings or documents, the Contractor shall refer him to the Employer.</t>
  </si>
  <si>
    <t>TRANSPORT FOR WORK PEOPLE:</t>
  </si>
  <si>
    <t>Tendering contractors shall include for the cost of transport for work people and the importation of labour where required, including transport, travelling time and fares.</t>
  </si>
  <si>
    <t>INCLEMENT WEATHER:</t>
  </si>
  <si>
    <t>Protect all the works from damage by inclement weather.</t>
  </si>
  <si>
    <t>WATER FOR THE WORKS:</t>
  </si>
  <si>
    <t>Provide clean fresh water for use on the Works pay all charges in connection therewith, provide all temporary storage, plumbing service connections etc., and clear away and make good on completion.</t>
  </si>
  <si>
    <t>LIGHTING AND POWER FOR THE WORKS:</t>
  </si>
  <si>
    <t>Provide all artificial lighting and power for use on the works, pay all charges in connection therewith, provide all temporary connections, lead, fittings etc., and clear away and make good on completion.</t>
  </si>
  <si>
    <t>TEMPORARY ROAD:</t>
  </si>
  <si>
    <t>Provide all temporary roads, hard-standings, crossing and similar items required for the works. Maintain, alter, adapt and move such temporary roads as required.  Clear away when no longer required and make good to the satisfaction of the Building Surveyor.</t>
  </si>
  <si>
    <t>TRAFFIC MANAGEMENT</t>
  </si>
  <si>
    <t>The Contractor shall be fully responsible for all Traffic Management during the works and shall forward a Traffic Management Plan for approval prior to commencement</t>
  </si>
  <si>
    <t>The Contractor shall at all times during the execution, completion and maintenance of the Works, keep open and free from obstruction, all existing footpaths and roadways, adjacent to or near the site. The Contractor shall also arrange to carry out the work in a manner that will cause the least possible interference with the flow of traffic on all roadways.</t>
  </si>
  <si>
    <t>The Contractor should note that no parking while be available on site. All deliveries will need to be made during normal working hours</t>
  </si>
  <si>
    <t>FIRE FIGHTING EQUIPMENT</t>
  </si>
  <si>
    <t>The Contractor shall allow for installing, maintaining and removing on completion of the works, all fire fighting equipment necessary to comply with the relevant fire regulations.</t>
  </si>
  <si>
    <t>CRITICAL PATH PROGRAMMING</t>
  </si>
  <si>
    <t>The Contractor shall submit a Detailed Programme to the ER, within 10 days of his receipt of the order to commence, setting out a building programme forecast.  Each trade operation and sub-contract, including any Specialists, shall be shown on the Programme in Building / Installation sequence and the dates on which they are to start and finish are to be indicated.  The Contractor shall allow for reviewing, updating and re-issuing the Detailed Programme as and when required by the Building Surveyor. The actual progress made by each trade operation and sub-contract, including any Specialists, shall be shown against the planned progress.  The Detailed Programme shall indicate the identified critical path including the placement of orders for materials on special or long delivery.  The Contractor shall submit weekly records of the resources on site (labour, materials etc) to the ER.</t>
  </si>
  <si>
    <t xml:space="preserve">DISBURSEMENTS ARISING FROM THE EMPLOYMENT OF WORKPEOPLE: </t>
  </si>
  <si>
    <t xml:space="preserve">Tendering Contractors shall include for:-  1. Holidays.  2. Pay Related Social Insurance.  3. Wet Time.  4. Employer's Liability Insurance.  5. Public Liability Insurance.  6. Payment and Clerical Work (including bereavement leave  and  ""check off"")"  7. Pension Scheme.  8. Guaranteed Week.  9. Redundancy Scheme.  10. Sick Pay Scheme.  11. Anco/Levy Grant.  12. Travelling Allowance/Country Money.  13. Meal Allowance.  14. Tool Allowance.  15. Higher rates of wages, subsistence, lodging.  16. Operation of incentive scheme and cost of overtime  working.  17. All other disbursements arising from the employment of  labour.  </t>
  </si>
  <si>
    <t>PENSION / SICK PAY SCHEME</t>
  </si>
  <si>
    <t xml:space="preserve">The successful contractor shall be a member of the  Construction Industry Federation's Pension / Sick Pay  Scheme and shall comply with their obligations to make  Pension Fund / Sick Pay contributions. Before the Contract  is awarded evidence of membership of the scheme shall be  sought from the Contractor in the form of receipts for payments made. The Construction Industry Federation may be  consulted for evidence of membership in specific cases.  </t>
  </si>
  <si>
    <t xml:space="preserve">MAINTENANCE OF ROADS: </t>
  </si>
  <si>
    <t>Maintain public and private roads, footpaths, kerbs, etc., and keep the approaches to the site clear of mud. The Contractor is to make good any damage caused by his own or any Sub-Contractors or Suppliers transport as his own expense.  The Contractor must ensure that there is not interference with the free flow of traffic.</t>
  </si>
  <si>
    <t>The Contractor should ensure that all roads are cleaned on a daily basis</t>
  </si>
  <si>
    <t>REMOVING RUBBISH / WASTE DISPOSAL</t>
  </si>
  <si>
    <t>Rubbish containers shall be provided on site, all rubbish shall be stored in same and these containers shall be removed when they are full and replaced, the accumulation of rubbish on site will not be permitted.</t>
  </si>
  <si>
    <t>Waste Management (landfill levy) Regulations 2002 the landfill levy has come into force since 1 June 2002. It applies to wastes delivered for disposal at landfill sites, including C &amp; D wastes. C &amp; D waste which is used in landfill site engineering, restoration or remediation purposes, is exempt from the levy when it is non-hazardous comprising of concrete, bricks, tiles, road planings, or other similar materials and its particle size is less than 150mm. Excavation spoil which is used for landfill site engineering, restoration or remediation purposes is exempt from the levy when it is comprised of clay, sand , gravel or stone. The disposition in a quarry is exempt where such material is in a chemically unaltered state. The contractor shall include for complying with these regulations.</t>
  </si>
  <si>
    <t>Demolition waste must be segregated into the different waste streams so that it can be reused, recycled or disposed of in an appropriate way.  Where demolition waste cannot be reused or recycled, the waste must be transported to the authorised waste facilities using the servixces of an authorised waste collector.  The Contractor shll prepare a Construction &amp; Demolition Waste Management Plan for the site.  Full records must be maintained on site or in the Client's offices to prove that waste has been managed properly to show all movement of waste removed from the site during the construction stage of the project.</t>
  </si>
  <si>
    <t>CLEANING THE WORK ON COMPLETION:</t>
  </si>
  <si>
    <t>Clean the works thoroughly inside and out removing all splashes, deposits, rubbish and surplus materials.  Remove all temporary markings, coverings, and protective wrappings, unless otherwise stated.  Use cleaning materials only as recommended by cleaning material manufacturers.  Leave the whole of the Works clean and to the satisfaction of the Building Surveyor on completion.  Touch up minor faults on painted surfaces, carefully matching colour and brushing out edges.  Repaint badly marked areas to suitable breaks or junction.  Adjust, ease, lubricate all doors, windows, drawers, ironmongery, appliances, controls and other moving parts, as necessary to ensure easy and efficient operation.</t>
  </si>
  <si>
    <t xml:space="preserve">CONTROL OF NOISE:  </t>
  </si>
  <si>
    <t>Comply with Statutory Requirements relating to control of noise levels on site.  Fit all compressors and percussion tools with effective silencers of a type recommended by the manufacturers of the compressors or tools.  The Contractor is required to take all necessary measures to ensure that the nose and vibrations are reduced to the minimum during the period of the works.  Pneumatic tools, compressors, drills, electrical appliances, pumps, generators etc., will be muffled at all times.  When such work is likely to affect immediately adjoining properties, the tenants or occupiers are to be given due notice by the Contractor of the Operation.</t>
  </si>
  <si>
    <t>The Contractor shall ensure that all measures to control the noise levels produced by his operations on site required under or by virtue of any enactment or regulations, or by the working rules of any industry are strictly complied with.</t>
  </si>
  <si>
    <t>Annoyance to Neighbours:  The Contractor will be responsible for carrying out the works with the minimum disturbance or annoyance to adjoining owners and neighbours and for making good at his own expense any damage that may be caused to adjoining property whatsoever.</t>
  </si>
  <si>
    <t>item</t>
  </si>
  <si>
    <t>CONTROL OF POLLUTION:</t>
  </si>
  <si>
    <t>Do not cause pollution or damage the environment in any way.</t>
  </si>
  <si>
    <t>GARDA REGULATIONS:</t>
  </si>
  <si>
    <t>Ascertain and comply with Garda Regulations affecting the execution of the Works.</t>
  </si>
  <si>
    <t xml:space="preserve">BUILDING TOLERANCE:  </t>
  </si>
  <si>
    <t>Shall be Grade 1 of the Draft for Development Accuracy in Building P.D. 6440 - Part 2. November 1969 of B.S.T.</t>
  </si>
  <si>
    <t xml:space="preserve">SITES OF ARCHAEOLOGICAL / HISTORICAL IMPORTANCE: </t>
  </si>
  <si>
    <t>If the site is considered to be of archaeological or historical importance, the Contractor must enter into the specific arrangements with the Client, Local Authority, commissioners of Public Works, National Monuments Advisory Council or any other relevant body, for the proper excavation and recording of Archaeological material or structure before work can commence.</t>
  </si>
  <si>
    <t>ARCHAEOLOGICAL DIG:</t>
  </si>
  <si>
    <t>All diggings, excavation and other ground disturbance of any monument including any buried external fosse shall be carried out under the supervision of a qualified archaeologist approved by the National Monuments Service. No such ground disturbance shall take place other than with the consent of such archaeologist and in the event of any items of archaeological significance being identified, work shall cease until the area has been archaeologically resolved.</t>
  </si>
  <si>
    <t>AS BUILT DRAWINGS:</t>
  </si>
  <si>
    <t>At Practical Completion, the Contractor is responsible for furnishing the Building Surveyor with three complete sets of fully annotated as built drawings - Refer below</t>
  </si>
  <si>
    <t>All site services and invert and cover levels. All electrical services. All mechanical services. Structural drawings. Building Surveyors drawings.</t>
  </si>
  <si>
    <t>FREEDOM OF INFORMATION ACT 1997</t>
  </si>
  <si>
    <t>The Client undertakes to use its best endeavours to hold confidential, any information provided by you in this tender, subject to our obligations under law, including the Freedom of Information Act 1988 which came into force for local authorities on 21st October 1998.</t>
  </si>
  <si>
    <t>Should you wish that any of the information supplied by you in this tender should not be disclosed because of its sensitivity, you should when providing information, identify same and specify reasons for its sensitivity.   The Department will consult with you about this information before a decision on any Freedom of Information request is received.  If you consider that none of the information supplied to you is confidential or commercially sensitive, you should make a statement to that effect.</t>
  </si>
  <si>
    <t>Please note that in the event that no information is identified as sensitive with supporting reasons then it is likely to be released in response to a request under the Freedom  of Information Act.</t>
  </si>
  <si>
    <t>REGULATIONS AND BYE LAWS</t>
  </si>
  <si>
    <t>The Contractor is to conform to the provisions of all acts passed or adopted by Oireachtas of Ireland which may in any way affect the works and observe all orders, rules or regulations and byelaws of the Municipal Authorities or companies with whose system the structures are connected and shall indemnify the Employer against all claims or liabilities.  Particular attention is drawn to the Building Control (Amendment) Regulations 2013 : (S.I. 80) and the associated Code of Practice.</t>
  </si>
  <si>
    <t>The Contractor will issue to the Building Surveyor a letter of confirmation which will state that the works have been carried out in accordance with the contract documentation and in compliance with the most current Building Regulations [Particular attention is drawn to the Building Control (Amendment) Regulations 2013 : (S.I. 80) and the associated Code of Practice.</t>
  </si>
  <si>
    <t>The Contractor will issued to the Building Surveyor a letter of confirmation which will state that the works have been carried out in accordance with the contract documentation and in compliance with the most current Building Regulations.</t>
  </si>
  <si>
    <t>PROTECTION</t>
  </si>
  <si>
    <t>Allow for protecting the works from damage by inclement weather, overloading, impact, or any other cause whatsoever. Provide waterproof and frost proof coverings, temporary shelters, temporary drainage and any other necessary protection for this purpose. Make good any damage caused by ineffective protection regardless of the cause.</t>
  </si>
  <si>
    <t>PAYMENTS FOR MATERIALS ON SITE</t>
  </si>
  <si>
    <t>The Contractor should note that payments for materials on site, will not be permitted to be included in any interim payments.</t>
  </si>
  <si>
    <t>WORK OUTSIDE THE CONTRACT</t>
  </si>
  <si>
    <t>The Contractor should note that claims for additional works will not be entertained unless specifically requested in writing to the ER for approval.</t>
  </si>
  <si>
    <t>The costs associated with any variations, change orders or additional works must be agreed in advance with the ER, prior to executing such work.  Should the Contractor decide to carry out additional works, without prior agreement of the costs with the ER, the Contractor shall not be reimbursed for the costs of such work.</t>
  </si>
  <si>
    <t>COMMISSIONING AND RECORDS</t>
  </si>
  <si>
    <t>Commissioning and Records system.</t>
  </si>
  <si>
    <t>The Contractor shall develop for each element and sub-contractor a system of commissioning and furnishing records.  This system shall be subject to the approval of the Employers Representative.</t>
  </si>
  <si>
    <t>The individual commissioning and record requirements shall be based on the relevant IS and/or BS standard specifications and the information contained in the Preambles and Specification for this Contract.</t>
  </si>
  <si>
    <t>The Contractors plan for commissioning and records shall be agreed prior to commencement of the particular section of the Works involved.  The plan shall fully describe the methods, resources and documentation for the implementation of the commissioning and records.  The plan shall include provision and procedures under the following headings:</t>
  </si>
  <si>
    <t>1.Method Statement.</t>
  </si>
  <si>
    <t>2.Progress, Review and Control System.</t>
  </si>
  <si>
    <t>3.Schedule of Documentation</t>
  </si>
  <si>
    <t>The Contractor shall provide for complying with the full requirements of commissioning and furnishing records as set out in this section and as fully detailed in the Preambles and Specification.</t>
  </si>
  <si>
    <t>Method Statement</t>
  </si>
  <si>
    <t>The Contractor shall allocate a named member of his staff the responsibility for agreeing the Method Statement for each item to be commissioned and records to be provided and include for managing the work of the various sub-contractors involved.  Include for review and agreement between all parties to the final satisfaction of the Employers Representative.</t>
  </si>
  <si>
    <t>The Method Statement provided shall detail all aspects of technique, resources, setting to work, instructing the Employer's personnel, special instruments etc.</t>
  </si>
  <si>
    <t>Progress Review and Control System.</t>
  </si>
  <si>
    <t>The Method Statement shall be periodically and systematically reviewed by the Contractor to ensure it's success. The Employers Representative shall be informed of discussions on progress by copy of relevant minutes of meetings, correspondence, etc.</t>
  </si>
  <si>
    <t>Schedule of Documentation</t>
  </si>
  <si>
    <t>The Contractor shall maintain records of commissioning and ensure all sub-contractors, manufacturers, suppliers and independent inspecting authorities do likewise.  Documentation shall include:</t>
  </si>
  <si>
    <t>1.Evidence of satisfactory "setting-to-work" and "regulating" of the particular element of the installation.</t>
  </si>
  <si>
    <t>2.Instructing the Employer's nominated personnel in the correct and most efficient operation of the element or item of the installation for a minimum period of four weeks.</t>
  </si>
  <si>
    <t>3.Comprehensive operating maintenance documentation, three sets.</t>
  </si>
  <si>
    <t>4.Framed diagrams of  "as fixed" plant and equipment framed and covered with glass and wall mounted in the appropriate plantroom. Additional copies of the schedule to be provided for Employer's reference.  A triplicate set of as-built record drawings.  Selected drawings shall be mounted on hardboard and sealed.</t>
  </si>
  <si>
    <t>5.Recommended list of spare parts, priced, and advise of storage conditions. Copies of the tests carried out under the Quality Assurance system.</t>
  </si>
  <si>
    <t>The Contractor shall ensure, as far as possible that the commissioning and records are fully available at the date of certification of Substantial Completion by the Employers Representative, but no later than six weeks after that date.</t>
  </si>
  <si>
    <t>Handover Package</t>
  </si>
  <si>
    <t>The Contractor shall provide the following information on the building and other works to the Employers Representative;</t>
  </si>
  <si>
    <t>1.Two prints of "As Built" drawings.</t>
  </si>
  <si>
    <t>2.Certificates from mechanical and electrical contractors confirming that their installations conform with regulations and codes of practice.</t>
  </si>
  <si>
    <t>3.Electricity Board test certificates.</t>
  </si>
  <si>
    <t>4.Operation and Maintenance manuals for service installations.</t>
  </si>
  <si>
    <t>5.Property log book (two copies) comprising details of major materials and components with the addresses and telephone numbers of the manufacturer or supplier together with the maintenance instructions.  The major components shall include but not be restricted to the following:</t>
  </si>
  <si>
    <t>5.1 Colour schedules</t>
  </si>
  <si>
    <t>5.2 Fittings</t>
  </si>
  <si>
    <t>5.3 Floor, wall and ceiling finishes</t>
  </si>
  <si>
    <t>6.Keys; all keys to be labelled and to be provided in triplicate.</t>
  </si>
  <si>
    <t>7.Certification that the building complies with Building Regulations.</t>
  </si>
  <si>
    <t>The Contractor shall ensure, that the handover package is fully available at the date of certification of Substantial Completion by the Employers Representative.</t>
  </si>
  <si>
    <t>IMPLEMENTATION AND COMPLIANCE WITH THE BUILDING REGULATIONS:</t>
  </si>
  <si>
    <t>The Contractors attention is drawn to his statutory duty to ensure that the construction of the buildings is in accordance with the requirements of the Building Control Acts, The Building Control Regulations and the Building Regulations currently in operation.</t>
  </si>
  <si>
    <t>CERTIFICATE OF COMPLIANCE WITH BUILDING REGULATIONS</t>
  </si>
  <si>
    <t xml:space="preserve">It is a condition of Contract that the Contractor provides a Certificate that the Works have been built/completed in accordance with the Building Regulations.  The wording of the Certificate shall be in compliance with "Opinion of Compliance of Contractor" and " Opinion of Compliance of Sub-Contractor" </t>
  </si>
  <si>
    <t>The Contractor shall co-ordinate the work of all specialist sub-contractors and specialist sub-contractors with design.</t>
  </si>
  <si>
    <t>The Contractor shall co-ordinate the works of the Ancillary Certifiers.</t>
  </si>
  <si>
    <t>Post Tender and prior to commencement of works on site, the Contractor shall co-ordinate the notification of inspections and records with the ER and the Ancillary Certifiers in accordance with the Inspection Notification Framework.</t>
  </si>
  <si>
    <t>The form of Ancillary Completion Certificate to be used are included in the Tender Documentation.</t>
  </si>
  <si>
    <t>The Contractor shall ensure that there are at all times on the site sufficient suitably qualified, experienced and competent staff to supervise all work carried out under the contract: Competency assessment Statement.</t>
  </si>
  <si>
    <t>Supervision of the works shall always be the responsibility of the Contractor and where relevant, the Specialist Sub-Contractor(s).</t>
  </si>
  <si>
    <t>Supervision shall be provided both on and off the site that shall instruct the Sub-Contractors tradesmen.</t>
  </si>
  <si>
    <t>Undertake all work will skill and care in order to produce work fit for its intended purpose and of good quality under the direct supervision.</t>
  </si>
  <si>
    <t>Sub-Contract pre-installation meetings shall be organised by the Contractor with CA/ER, Assigned Certifier, Specialist Sub-Contractor, and Manufacturers representatives. the Contractor shall keep records of all such meetings.</t>
  </si>
  <si>
    <t>The Sub-Contractor shall notify the Contractor the names of his appointed supervisors. No work shall be carried out unless one of the appointed supervisors are present.</t>
  </si>
  <si>
    <t>All work shall be carried out in accordance with the terms and requirements of the Works Requirements and approved submissions and samples.</t>
  </si>
  <si>
    <t>The Building Surveyor or ER shall, if required, make random or periodic visits to the suppliers premises to ensure that the standards of manufacture and quality control are to their satisfaction.</t>
  </si>
  <si>
    <t xml:space="preserve">It is the responsibility of the Contractor to employ competent persons to supervise the works. The inspection plan shall not in any way diminish the duty of the Contractor to properly supervise, and any defective works, whether identified during or after the contract period, remain the sole responsibility of the Contractor. </t>
  </si>
  <si>
    <t>The Builder shall co-ordinate the inspections and provision of records of the Ancillary Certifiers for which he is responsible.</t>
  </si>
  <si>
    <t>INSPECTION PROTOCOLS</t>
  </si>
  <si>
    <t>Co-ordination of tests, inspections and records</t>
  </si>
  <si>
    <t>The appointed Contractor shall meet and co-ordinate and update the Preliminary Inspection Plan with the Contractor's construction programme by agreement with the ER.</t>
  </si>
  <si>
    <t>The Preliminary Inspection Plan is updated to show the agreed inspection milestones.</t>
  </si>
  <si>
    <t>All elements identified in the Inspection Notification Framework to be made available for the inspection at each milestone.</t>
  </si>
  <si>
    <t xml:space="preserve">Complete </t>
  </si>
  <si>
    <t>Not Concealed</t>
  </si>
  <si>
    <t>Safely Accessible</t>
  </si>
  <si>
    <t>The Contractor shall facilitate random inspections by the ER or Ancillary Certifiers as if such inspections were identified in the Inspection Notification Framework</t>
  </si>
  <si>
    <t>The Contractor to provide in a timely manner all certificates and tests for material, products and assemblies</t>
  </si>
  <si>
    <t xml:space="preserve">Advance notice and time for inspections </t>
  </si>
  <si>
    <t>Due consideration shall be given by the Contractor for inspection notices, no claims for extension of time or financial claims shall be considered for delays arising out of inspection or re-inspection requirements</t>
  </si>
  <si>
    <t>The Contractor shall ensure advance notifications are issued with respect to works to be inspected that are identified in the inspection schedule. The minimum advance notice required for inspection of items of works is 5 working days.</t>
  </si>
  <si>
    <t xml:space="preserve">Re-Inspections/Follow-up Inspections </t>
  </si>
  <si>
    <t>The minimum notice required for re-inspection of items of works not complete or requiring remedial works shall be 3 working days</t>
  </si>
  <si>
    <t>The ER shall without delay notify the Contractor of any incomplete work at a given milestone identified in the Inspection Notification Framework</t>
  </si>
  <si>
    <t>The Contractor shall diligently ensure that any incomplete areas of given milestones are completed and that such works are kept available for inspection again, or until a record of completion is furnished, as may be required by the ER chain of communication may lead to delays</t>
  </si>
  <si>
    <t>The Contractor shall diligently ensure that any areas of non compliance are rectified and that such works are kept available for inspection again or until a record of rectifications furnished, as may be required by the ER</t>
  </si>
  <si>
    <t>The Contractor shall ensure all tests and certificates for materials,  components and assemblies listed in the Inspection Notification Framework are undertaken in a timely way. Any test failure shall immediately be made known to the ER/AC, the materials/works in question shall be replaced/rectified and retested undertaken prior to proceeding with subsequent work</t>
  </si>
  <si>
    <t>It is the responsibility of the Contractor to co-ordinate and supervise the works and no claim for delay or cost shall arise from the requirement to re-inspect.</t>
  </si>
  <si>
    <t>Non-Conformance</t>
  </si>
  <si>
    <t>Materials and workmanship - contract clauses Contract/works Requirements - contract clauses Missed Inspections - Ultimately they are recorded on the completed Preliminary Inspection Plan and registered with Building Control</t>
  </si>
  <si>
    <t>RECORD KEEPING</t>
  </si>
  <si>
    <t>Builder's Progress Records</t>
  </si>
  <si>
    <t>The Contractor shall maintain progress records and inspection records prepared by him, prepared in accordance with the Method Statement submitted at tender as set out in this document</t>
  </si>
  <si>
    <t>The Tenderer shall include in their tender, costs for the provision of progress records as the works proceed</t>
  </si>
  <si>
    <t>Method of Recording</t>
  </si>
  <si>
    <t>Promptly provide as the works proceed a copy to the ER of all progress records and inspection records prepared by the Contractor and the Ancillary Certifiers</t>
  </si>
  <si>
    <t>At completion the Contractor shall issue the ER a copy of the records prepared by the Contractor and the Ancillary Certifiers</t>
  </si>
  <si>
    <t>The builder Shall also retain in his own central office all records prepared by the builder and the Ancillary Certifiers for a minimum period of 6 years</t>
  </si>
  <si>
    <t>One hardcopy and/or softcopy of all records shall be issued 5 days in advance of the nominated completion date</t>
  </si>
  <si>
    <t>The record should include evidence of the successful execution of the Contractor's method statement on supervision including tests, check sheets, photographs and memos. Location and date to be a format pre-agreed with the ER</t>
  </si>
  <si>
    <t>Acceptance of such records shall not constitute approval or imply that their content has been examined</t>
  </si>
  <si>
    <t xml:space="preserve">SAFETY, HEALTH AND WELFARE LEGISLATION </t>
  </si>
  <si>
    <t>The Contractor shall provide for all costs in connection with his appointment as Project Supervisor for the Construction Stage (PSCS) herein; including co-operating with the Project Supervisor Design Process in the preparation and hand-over to the Client of the Safety File on Substantial Completion.</t>
  </si>
  <si>
    <t>The Project Supervisor for the Construction Stage (PSCS) shall be the Main Contractor appointed to carry out the Works.</t>
  </si>
  <si>
    <t>The Contractor shall co-operate with the PSDP in the preparation of the Safety File and shall provide all relevant documentation, including all technical manuals, marked up 'as built' drawings and materials safety sheets. The Employer will be unable to take possession of the Works ('Substantial Completion' stage) unless he has received the information and documentation required to allow the Employer comply with his duties in respect of the safe operation of the premises under relevant statutory provisions.</t>
  </si>
  <si>
    <t>The Contractor shall include for a competent person to act as and carry out the duties of Project Supervisor for the duration of the Construction stage as set out in the current Safety, Health and Welfare at work (Construction) Regulations.</t>
  </si>
  <si>
    <t>The Contractor shall ensure that the Project Supervisor for the Construction Stage has the insurances required of the Project Supervisor for the Construction Stage under its appointment.</t>
  </si>
  <si>
    <t>The notification of commencement of construction of the project to the HSA shall be the responsibility of the Project Supervisor for the Construction Stage - the Contractor.</t>
  </si>
  <si>
    <t>The Project Supervisor (Construction Stage) is required to confirm in writing that they will be fully responsible for any temporary works design and construction and the completion of the entire safety file documentation for this project, notwithstanding any provisions relating to these issues under the current Safety, Health and Welfare Regulations.</t>
  </si>
  <si>
    <t xml:space="preserve">The Project Supervisor (Construction Stage) is required to liase with the Project Supervisor (Design Stage) with regards to any temporary works design and construction. </t>
  </si>
  <si>
    <t>Where a tenderer is not deemed competent by the Employer to act as Project Supervisor for the Construction Stage then the tender submitted by that party shall be passed over and deemed invalid.</t>
  </si>
  <si>
    <t>In the event of the Employer deciding to enter into a contract for the execution of the Works, the successful firm shall enter into a contract (the 'Main Contract') using the Conditions of Contract as specified elsewhere. The firm shall also enter into a Collateral Agreement to the Main Contract for the provision of the service of Project Supervisor for the Construction Stage and the performance of the duties outlined in the above mentioned Regulations in consideration of the acceptance by the Employer of the tender, or any modification thereof.</t>
  </si>
  <si>
    <t xml:space="preserve">SAFETY </t>
  </si>
  <si>
    <t xml:space="preserve">The Contractor and all his Sub-Contractors shall produce site specific Safety Statement, prior to occupying the site and commencing works. (Four copies of same to be submitted to the Safety Supervisor (Construction) and the Consulting Engineer / Building Surveyor. </t>
  </si>
  <si>
    <t xml:space="preserve">The site specific Safety Statements referred to above shall pay particular attention to the hazards, risks and risk minimization measures and controls pertaining to:- </t>
  </si>
  <si>
    <t xml:space="preserve">(i) All phases of site occupation in particular the initial site occupation phase and the Building/Site hand-over phase. </t>
  </si>
  <si>
    <t xml:space="preserve">(ii) Any Demolition Works. </t>
  </si>
  <si>
    <t xml:space="preserve">(iii) The erection of site hoarding. </t>
  </si>
  <si>
    <t xml:space="preserve">(iv) Site Traffic, vehicle queueing and construction personnel parking. </t>
  </si>
  <si>
    <t xml:space="preserve">(v) Site excavations. </t>
  </si>
  <si>
    <t xml:space="preserve">(vi) Existing services (power, water, gas, sewage, telephone etc.,) which run adjacent to or through the site. </t>
  </si>
  <si>
    <t xml:space="preserve">(vii) The physical geography of the site, access arrangements, adjoining buildings, pedestrian, thoroughfares, public roads. </t>
  </si>
  <si>
    <t xml:space="preserve">(viii) The potential impact of all works on staff, and visitors of the other members of the public and adjacent Buildings. </t>
  </si>
  <si>
    <t xml:space="preserve">The Contractor and Sub-Contractors shall provide documentary evidence, prior to the commencement of work, that their site managers, engineers, foreman and chargehands have completed a construction safety management course with a recognised national agency. (Details of the Agencies competency, together with the course syllabus, duration and relevance to the Contract in question to be also provided). </t>
  </si>
  <si>
    <t xml:space="preserve">The Contractor and Sub-Contractors shall submit copies of reports on all accidents and dangerous occurrences to the Building Surveyors. </t>
  </si>
  <si>
    <t xml:space="preserve">The Contractor shall be responsible for securing and maintaining safety at all temporary and permanent access roads and perimeter exits, to and from the site, which may be made available to him/her for the purpose of accessing the site. This to include:- </t>
  </si>
  <si>
    <t xml:space="preserve">(i) The provision of barriers, with chain link skirting under at perimeter exits to site property - for the purpose of preventing unauthorised entry. </t>
  </si>
  <si>
    <t xml:space="preserve">(ii) The provision of hazard warning signage to the boundaries of the construction site and its access roads and road exit points. </t>
  </si>
  <si>
    <t xml:space="preserve">(iii) The maintenance of safe pedestrian and vehicular access, as required, across all temporary access roads assigned to the Contractor. </t>
  </si>
  <si>
    <t xml:space="preserve">(iv) The provision of adequate illumination and traffic control arrangements. </t>
  </si>
  <si>
    <t xml:space="preserve">All works undertaken outside construction site boundaries, is to be notified to the ER in reasonable time to enable him to issue instructions accordingly. </t>
  </si>
  <si>
    <t xml:space="preserve">The Contractor shall ensure that the construction site is enclosed by a secure hoarding minimum height 1.8m. The hoarding shall be supported in position by timber or steel posts, of adequate strength, set in concrete. </t>
  </si>
  <si>
    <t xml:space="preserve">The Contractor shall ensure that any access roads and thoroughfares used in connection with any phase of the works shall be kept free of debris, mud and stones on a daily cleaning programme. Any damage incurred to access roads, grassed areas and thoroughfares shall be repaired at the end of each working day. </t>
  </si>
  <si>
    <t xml:space="preserve">Any chemicals, oils or fuels stored or dispensed on site in conjunction with the works shall be undertaken within/or upon a bunded platform or compound, which is designed so as to prevent leakage to the ground or ground water of any potential contaminant. </t>
  </si>
  <si>
    <t xml:space="preserve">Any excavations external to the construction site shall be protected by secure physical barriers incorporating reflectorized panels. No excavation shall be left unattended unless covered and illuminated. </t>
  </si>
  <si>
    <t>COVID-19 PANDEMIC HEALTH &amp; SAFETY PROCEDURES</t>
  </si>
  <si>
    <t>The Contractor shall include in his tender sum for all costs associated with compliance with the relevant Covid-19 protocols, safe workplace restrictions and measures.  The Contractor shall obtain the Standard Operating Procedures from the CIF and implement all measures they deem necessary to safeguard employees, sub-contractors and visitors to the site.  The Contractor must comply with HSE and Government guidelines with regard to physical distancing and other Covid-19 measures.</t>
  </si>
  <si>
    <t>SAFETY FILE</t>
  </si>
  <si>
    <t>SAFETY FILE: The Safety File will contain but shall not be restricted to the following:</t>
  </si>
  <si>
    <t>1.Summary document detailing main features of building and structure and specific safety aspects all referred to detailed specification drawings O &amp; M files etc.</t>
  </si>
  <si>
    <t>2.The most recent revisions of construction drawings of the structure or structures.</t>
  </si>
  <si>
    <t>3.Specifications detailing methods of construction.</t>
  </si>
  <si>
    <t>4.Specifications detailing fire safety features.</t>
  </si>
  <si>
    <t>5.As built drawings showing services in the structures including wiring, plumbing, gas etc.</t>
  </si>
  <si>
    <t>6.As built drawings showing the layout of services outside the structures including wiring, plumbing, gas etc.</t>
  </si>
  <si>
    <t>7.Any information available on materials used which are known to be hazardous.</t>
  </si>
  <si>
    <t>8.Instructions for routine maintenance especially where it may require particular safety measures.</t>
  </si>
  <si>
    <t>9.Maintenance manuals for all plant and equipment installed.</t>
  </si>
  <si>
    <t>10.Names and addresses of suppliers of various important elements in structures (such as windows, balconies, handrails, fire alarm etc.)</t>
  </si>
  <si>
    <t>Provide adequate protective clothing and safety equipment for the representatives of the Employer and Consultants. These shall include, but are not limited to, the following:</t>
  </si>
  <si>
    <t xml:space="preserve">PROTECTION </t>
  </si>
  <si>
    <t>(a) Protect all Employers property adjacent to the Works but outside the Site of Possession.</t>
  </si>
  <si>
    <t xml:space="preserve">(b) Protect existing boundary walls, railings, entrances, power lines and other features which are to remain in place during the execution of the works. </t>
  </si>
  <si>
    <t xml:space="preserve">(c) Protect from damage all trees, shrubs and hedges not being removed. Under no circumstances are heavy items of plant to drive over of be placed upon the rootbowls of trees that are to be preserved and extreme care must be taken to ensure that no oil or diesel spills occur in such areas. </t>
  </si>
  <si>
    <t xml:space="preserve">(d) The cost of making good any damage will be retained out of monies due on foot of the Contract. </t>
  </si>
  <si>
    <t xml:space="preserve">SAFETY, HEALTH AND WELFARE OF WORKPEOPLE:  </t>
  </si>
  <si>
    <t>Provide for all costs,  incurred by complying with all safety, health and welfare regulations, appertaining to all work people employed on the site.  Such accommodation as the Contractor is required to supply shall be cleared away on completion and the area made good.</t>
  </si>
  <si>
    <t>ANY OTHER ITEMS</t>
  </si>
  <si>
    <t>The Contractor should allow here for any other work related items he may wish to include a cost for which do not appear elsewhere within this Section. Details should be included within the tender submission for such items and detailed below</t>
  </si>
  <si>
    <t>EL (-0) DEMOLITION &amp; ALTERATIONS</t>
  </si>
  <si>
    <t>INFORMATION</t>
  </si>
  <si>
    <t>For detailed description of workmanship and materials see drawings and specification</t>
  </si>
  <si>
    <t>The Tenderer is advised that all measurements and descriptions shall be read in conjunction with the Building Surveyors Drawings and Specification</t>
  </si>
  <si>
    <t>For details refer to Building Surveyors Drawings and specification</t>
  </si>
  <si>
    <t>Allow for bringing and removal on completions all plant required for this element of work</t>
  </si>
  <si>
    <t>Note: Tendering Contractor must visit the site to ascertain full extent of demolition works, no claim will be entertained following failure to do this</t>
  </si>
  <si>
    <t>All drawings must be read in conjunction with the scope of works, specification and schedules</t>
  </si>
  <si>
    <t>Any items that need clarification should be brought to the attention of the Building Surveyors</t>
  </si>
  <si>
    <t>Any discrepancies in the drawings to be brought to the attention of the Employers Representative prior to commencing work</t>
  </si>
  <si>
    <t>The site is to be adequately protected at all times in accordance with HSA codes of practice</t>
  </si>
  <si>
    <t>Discovery of asbestos or other hazardous materials during demolition works must be reported to the Building Surveyors immediately and work stopped until a strategy of safe removal put in place</t>
  </si>
  <si>
    <t>Prior to demolition services affected by the works are to be located and position marked; Before starting deconstruction / demolition arrange with the appropriate authorities for disconnection of services owned by those authorities and removal of associated fittings and equipment</t>
  </si>
  <si>
    <t>Provide guarding of dangerous works at all times, including outside of working hours; Illuminate during hours of darkness and prevent access by unauthorised persons.</t>
  </si>
  <si>
    <t>All debris to be removed from site and disposed of to registered handling facilities in accordance with Irish &amp; EU Law</t>
  </si>
  <si>
    <t>Check with Building Surveyor before removal of any items not indicated on the drawing</t>
  </si>
  <si>
    <t>DEMOLITION &amp; ALTERATIONS</t>
  </si>
  <si>
    <t>DEMOLITIONS</t>
  </si>
  <si>
    <t>General Rules</t>
  </si>
  <si>
    <t>Carefully maintain all sections of the building which are being retained; the Contractor is advised to visit the site to satisfy himself as to the extent of works required to meet the design and scope of work requirements</t>
  </si>
  <si>
    <t>Maintain controls and monitoring noise and vibration during the course of the works</t>
  </si>
  <si>
    <t>Maintain controls and monitoring dust during the course of the works</t>
  </si>
  <si>
    <t>Contractor to undertake photographic dilapidation survey of the existing property and boundary walls prior to commencement of work on site.  Any subsequent damage within the boundary of the site to be made good at the Contractor's own expense</t>
  </si>
  <si>
    <t>Contractor to take care not to damage existing boundaries during the course of the Works.  Any damage caused shall be made good at the Contractor's own expense</t>
  </si>
  <si>
    <t>Site Clearance</t>
  </si>
  <si>
    <t>m2</t>
  </si>
  <si>
    <t>ALTERATIONS</t>
  </si>
  <si>
    <t>Nr</t>
  </si>
  <si>
    <t>Fixtures &amp; Fittings</t>
  </si>
  <si>
    <t>m</t>
  </si>
  <si>
    <t>Finishes</t>
  </si>
  <si>
    <t>Take up and remove existing floor finishes and dispose off site to licensed waste disposal depot; make good floor ready for new finish; all as per Building Surveyors drawings and specification</t>
  </si>
  <si>
    <t>Building up</t>
  </si>
  <si>
    <t>Extra over for</t>
  </si>
  <si>
    <t>Debris</t>
  </si>
  <si>
    <t>Allow for removing all debris off site to a licensed waste disposal depot</t>
  </si>
  <si>
    <t>Temporary Work</t>
  </si>
  <si>
    <t>Protections</t>
  </si>
  <si>
    <t>Allow for protecting the existing building, services and neighbouring properties during construction</t>
  </si>
  <si>
    <t>OTHER WORK</t>
  </si>
  <si>
    <t>The Contractor shall satisfy himself with the above items. The Contractor shall identify hereunder any additional works deemed necessary to complete this element of the works. The cost of same shall be shown opposite. No claims for any additional works or quantities not measured above or identified below shall be entertained</t>
  </si>
  <si>
    <t>EL (22) INTERNAL WALLS</t>
  </si>
  <si>
    <t>All dimensions are in millimetres and levels meters. Use figured dimensions only.</t>
  </si>
  <si>
    <t>All works to be carried out in accordance with current building regulations including subsequent amendments and including for all other I.S. B.S. &amp; S.R standards as set out therin</t>
  </si>
  <si>
    <t>Contractor must verify all dimensions on site before setting out, commencing work or producing any shop drawings.</t>
  </si>
  <si>
    <t>All works to comply with Health &amp; Safety Act</t>
  </si>
  <si>
    <t>FLOOR, WALL AND CEILING FINISHES</t>
  </si>
  <si>
    <t>STUD PARTITIONS</t>
  </si>
  <si>
    <t>Partitions (60 Min Fire Rated)</t>
  </si>
  <si>
    <t>Extra over on above for</t>
  </si>
  <si>
    <t>Abutments to other finishes</t>
  </si>
  <si>
    <t>EL (31) EXTERNAL WALL COMPLETIONS</t>
  </si>
  <si>
    <t>This element of the work has been measured from the Building Surveyors Drawings and specifications</t>
  </si>
  <si>
    <t>The tenderers should examine the Building Surveyors Drawings and Specifications and satisfy themselves as to the nature and extent of works outlined below and should include for all costs in connection with same.</t>
  </si>
  <si>
    <t>The Contractor is deemed to have carefully studied the Drawings and Specifications, and included in his rates hereunder for the correct and complete execution of this element of the works.</t>
  </si>
  <si>
    <t>Shop drawings are to be provided by the Contractor to be agreed with the Building Surveyor, prior to manufacturing. The Contractor shall include here for all associated costs.</t>
  </si>
  <si>
    <t>METALWORK - NON STRUCTURAL</t>
  </si>
  <si>
    <t>COMPOSITE ITEMS</t>
  </si>
  <si>
    <t>Doors</t>
  </si>
  <si>
    <t>Supply and install selected thermally broken Aluminium double glazed doors with associated frames; incorporating glazed panels as indicated on Building Surveyors drawings; including all mastic pointing and fixing complete; including all ironmongery to Building Surveyors approval; Colour to be selected by Client; installed in accordance with manufacturers instructions; all as per Building Surveyors drawings and specification</t>
  </si>
  <si>
    <t>Extra over on all doors</t>
  </si>
  <si>
    <t>Level access threshold to all external doors; Thresholds to be a maximum of 15mm; all as per Building Surveyors drawings and specification</t>
  </si>
  <si>
    <t>PAINTING AND DECORATING</t>
  </si>
  <si>
    <t xml:space="preserve">PAINTING </t>
  </si>
  <si>
    <t>Second Fixings</t>
  </si>
  <si>
    <t>Prepare surfaces, knots to be spot treated, prime and paint with 2 undercoat and 1 finishing coat of selected paint / varnish; colours to be selected by the Building Surveyor</t>
  </si>
  <si>
    <t>Window boards; &lt; 300mm wide</t>
  </si>
  <si>
    <t>AIRTIGHTNESS</t>
  </si>
  <si>
    <t>MEMBRANES</t>
  </si>
  <si>
    <t>Generally</t>
  </si>
  <si>
    <t>Selected airtightness tape to be applied to all external window and door surrounds to achieve airtightness requirements; Installed in accordance with manufacturers instructions</t>
  </si>
  <si>
    <t>&lt; or = 300mm: New Doors</t>
  </si>
  <si>
    <t>EL (32) INTERNAL WALLS COMPLETIONS</t>
  </si>
  <si>
    <t>The door manufacturer is to be approved by the Client / Building Surveyor prior to ordering</t>
  </si>
  <si>
    <t>WOODWORK</t>
  </si>
  <si>
    <t>BOARDING AND SECOND FIXINGS</t>
  </si>
  <si>
    <t>Architrave</t>
  </si>
  <si>
    <t>Softwood architrave; neatly mitred angles; screw and pellet fix to walls; all as per Building Surveyors drawings and specification</t>
  </si>
  <si>
    <t>Size 100 x 20mm</t>
  </si>
  <si>
    <t>Door and Frame Sets</t>
  </si>
  <si>
    <t>Solid core Oak veneered door with hardwood frame; Doors to be factory hung &amp; certified (site assembly of doors not acceptable); door sets to achieve 30 minute fire rating; including all seals and fixings complete; screw and pellet fix; gaps between door frame and structure is to be limited to 15mm max and this gap is to be fire stopped with intumescent paste (Fire foam is not acceptable on this project); all in accordance with the Building Surveyors Drawings and specification</t>
  </si>
  <si>
    <t>SUNDRIES</t>
  </si>
  <si>
    <t>Ironmongery</t>
  </si>
  <si>
    <t>Supply and fit selected Chrome finish ironmongery; Installed in accordance with manufacturers instructions, all as per Building Surveyors drawings and specification</t>
  </si>
  <si>
    <t xml:space="preserve">Lever handles </t>
  </si>
  <si>
    <t>Pair</t>
  </si>
  <si>
    <t>5 lever mortice lock and cylinder</t>
  </si>
  <si>
    <t>Stainless steel hinges</t>
  </si>
  <si>
    <t>75 x 400mm aluminium pushplate</t>
  </si>
  <si>
    <t>200mm high aluminium kickplate</t>
  </si>
  <si>
    <t>Dorma TS99 free swing door closers or similar approved; Door closers to be linked to fire alarm system; supplied and installed in accordance with manufacturers instructions; all as per Building Surveyors drawings and specification</t>
  </si>
  <si>
    <t>Architraves: &lt; or = 300mm wide</t>
  </si>
  <si>
    <t>Door and frames: &gt; 300mm wide</t>
  </si>
  <si>
    <t>EL (41) WALL FINISHES EXTERNALLY</t>
  </si>
  <si>
    <t>For detailed description of workmanship and materials see specification.</t>
  </si>
  <si>
    <t>The tenderers should examine the Building Surveyors drawings and specifications and satisfy themselves as to the nature and extent of works outlined below and should include for all costs in connection with same.</t>
  </si>
  <si>
    <t>PAINTING &amp; DECORATING</t>
  </si>
  <si>
    <t>PAINTING</t>
  </si>
  <si>
    <t>Walls</t>
  </si>
  <si>
    <t>Prepare surfaces and apply 1no undercoat and 2no coats of Dulux or similar approved external emulsion paint to plastered walls in selected colours; all as per Building Surveyors drawings and specification</t>
  </si>
  <si>
    <t>Cills; &lt; or = 300mm wide</t>
  </si>
  <si>
    <t>Reveals; &lt; or = 300mm wide</t>
  </si>
  <si>
    <t>EL (42) WALL FINISHES INTERNALLY</t>
  </si>
  <si>
    <t>FLOOR, WALL &amp; CEILING FINISHES</t>
  </si>
  <si>
    <t>WALLS</t>
  </si>
  <si>
    <t>Walls: &gt; 300mm wide</t>
  </si>
  <si>
    <t>Prepare surfaces and apply 1 undercoat and 2 finishing coats of Dulux or equal approved emulsion paint; colours to be selected by Building Surveyor; all as per Building Surveyors drawings and specification</t>
  </si>
  <si>
    <t>Reveals: &lt; or = 300mm wide</t>
  </si>
  <si>
    <t>EL (43) FLOOR FINISHES</t>
  </si>
  <si>
    <t>For details refer to the Building Surveyors drawings, finishes schedule &amp; specification</t>
  </si>
  <si>
    <t>The Contractor is solely responsible for ensuring that the concrete floor slabs are sufficiently dried out before any floor finishes are laid.</t>
  </si>
  <si>
    <t>FLOOR, WALLS &amp; CEILING FINISHES</t>
  </si>
  <si>
    <t>FLOORS</t>
  </si>
  <si>
    <t>Levelling Compound</t>
  </si>
  <si>
    <t>Clean and prepare floor surface to be smooth, clean and free from grease and dirt in accordance with BS 8203 &amp; DIN18365; Apply Latex based self levelling waterproofing compound screed to required thickness; all in accordance with manufacturers instructions; all as per Building Surveyors drawings and specification</t>
  </si>
  <si>
    <t>&gt; 300mm wide</t>
  </si>
  <si>
    <t>Moisture suppressant DPM to be applied in two coats to all floors; applied as per manufacturers instructions</t>
  </si>
  <si>
    <t>Vinyl Floor Finishes</t>
  </si>
  <si>
    <t>EL (45) CEILING FINISHES</t>
  </si>
  <si>
    <t>No light fittings or other electrical fittings are to be recessed.</t>
  </si>
  <si>
    <t>CEILINGS</t>
  </si>
  <si>
    <t>Attic Ladder</t>
  </si>
  <si>
    <t>Supply and install Fakro LWF or equal and approved 30min fire rated attic hatch with folding ladder; Seal with intumescent sealant and apply new architrave to perimeter; installed in accordance with manufacturers instruction; all as per Building Surveyors drawings and specification</t>
  </si>
  <si>
    <t>1400 x 700mm</t>
  </si>
  <si>
    <t>Insulation</t>
  </si>
  <si>
    <t>Ceilings</t>
  </si>
  <si>
    <t>Ceilings: &gt; 300mm wide</t>
  </si>
  <si>
    <t>EL (56) BUILDING SERIVICES - (MAINLY PIPED &amp; DUCTED)</t>
  </si>
  <si>
    <t>Note: This element of the works is not measured in accordance with ARM - (ARM QUALIFICATION)</t>
  </si>
  <si>
    <t xml:space="preserve">For detailed description of workmanship and materials see specification.  </t>
  </si>
  <si>
    <t>Any discrepancies in the drawings to be brought to the attention of the Building Surveyor prior to commencing work</t>
  </si>
  <si>
    <t>All firestopping to be carried out by an approved fire stopping Contractor and in accordance with manufacturers details</t>
  </si>
  <si>
    <t>The Main Contractor is deemed to have checked the submission of their selected specialist to ensure full compliance with the said detail design, specification and drawings.</t>
  </si>
  <si>
    <t>MECHANICAL INSTALLATION</t>
  </si>
  <si>
    <t xml:space="preserve">The Main Contractor is to allow for the supply and installation of the mechanical installation complete as per Building Surveyors drawings and specification; all to be in accordance with current building regulations and statutory requirements; to include but not limited to the following: </t>
  </si>
  <si>
    <t>Preliminaries</t>
  </si>
  <si>
    <t>Main Contractor to provide the following to specialist sub-contractor</t>
  </si>
  <si>
    <t>General Attendances</t>
  </si>
  <si>
    <t>General attendances as described in Clause B.9.2 of R.I.C.S standard method of Measurement of Building Works, 6th Edition and ARM4 Clause 3 &amp; 4</t>
  </si>
  <si>
    <t xml:space="preserve">Special Attendances </t>
  </si>
  <si>
    <t>Each Specialist Contractor's shall be permitted the use, in common with other trades, engaged on the site, of any available water supply, temporary plumbing and electrical services.</t>
  </si>
  <si>
    <t>Provide safe and dry storage accommodation for the Specialist Contractor's materials, plant and tools.</t>
  </si>
  <si>
    <t>Provide space for the provision by the Specialist Contractors of their own site offices</t>
  </si>
  <si>
    <t>Include for unloading, hoisting and placing into position all items of heavy plant supplied by the Specialist Contractor's</t>
  </si>
  <si>
    <t>Allow for protective materials / sheeting to protect each exposed Specialist Equipment.</t>
  </si>
  <si>
    <t>Allow for maintaining all ducts, chases, trenches, trunking, etc., clean and free of all water, debris and rodents at all times.</t>
  </si>
  <si>
    <t>Provide lightweight aluminium mobile scaffold complete with floors, ladder and handrails for the installation of new services at high level</t>
  </si>
  <si>
    <t>Provide 63 Amp. 400 Volt; 50Hz. Three-phase power supplies.</t>
  </si>
  <si>
    <t>Provide 32 Amp. 110 volt; 50Hz. Three-phase power supplies.</t>
  </si>
  <si>
    <t>Provide use of temporary roads, paving and paths, standing scaffolding, standby power operated hoisting plant, mess room, sanitary accommodation and welfare facilities.</t>
  </si>
  <si>
    <t>Provide temporary lighting, water supplies, cleaning away of rubbish, space for SubContractor's own Offices and for storage of his Plant and Materials.</t>
  </si>
  <si>
    <t>Any other attendances required and/or requested by the Specialist Contractor including cranage, power etc</t>
  </si>
  <si>
    <t>Builders Work</t>
  </si>
  <si>
    <t>The Contractor is to allow for all additional Works Requirements in respect of the Mechanical Installation in order to fully comply with the Engineer's System Performance Specification and Criteria</t>
  </si>
  <si>
    <t>The Main Contractor must obtain from the specialist contractor in time, and as part of this tender, all necessary information relating to the Mechanical Installation builders work to enable the works to be carried out without interruption. Any additional cost/s incurred as a result of failure to obtain this information will be at the Main Contractors expense.</t>
  </si>
  <si>
    <t>The Contractor is to allow for all builders work requirements in relation to the mechanical installation inclusive, but not limited to, cutting away for and making good after the mechanical specialist, leaving all holes, notches, mortices, sinkings, chases, floor ducts, forming opes and recesses through floors, walls, ceilings, roofs and making good; provision of all fireproofing, insulation, grouting of brackets &amp; supports and boxing out of all necessary pipework; all in strict accordance with Building Surveyors relevant drawings and specifications.</t>
  </si>
  <si>
    <t>Allow for all Builderswork in association with the mechanical installation including forming openings for services; and include all costs associated with builders work here (including fireproofing, chasing existing floors, decoration of radiators and exposed pipework)</t>
  </si>
  <si>
    <t>Fire Stopping</t>
  </si>
  <si>
    <t>Main Contractor to include for firestopping to all service openings and penetrations; fire stopping works to be carried out in accordance with industry best practice and relevant codes and standards</t>
  </si>
  <si>
    <t>EL (69) BUILDING SERVICES - (MAINLY ELECTRICAL)</t>
  </si>
  <si>
    <t>ELECTRICAL INSTALLATION</t>
  </si>
  <si>
    <t xml:space="preserve">The Main Contractor is to allow for the supply and installation of the electrical installation complete as per Building Surveyors drawings and specification; all to be in accordance with current building regulations and statutory requirements; to include but not limited to the following: </t>
  </si>
  <si>
    <t>The Contractor is to allow for all additional Works Requirements in respect of the Electrical Installation in order to fully comply with the Engineer's System Performance Specification and Criteria</t>
  </si>
  <si>
    <t>The Main Contractor must obtain from the specialist contractor in time, and as part of this tender, all necessary information relating to the Electrical Installation builders work to enable the works to be carried out without interruption. Any additional cost/s incurred as a result of failure to obtain this information will be at the Main Contractors expense.</t>
  </si>
  <si>
    <t>The Contractor is to allow for all builders work requirements in relation to the electrical installation inclusive, but not limited to, cutting away for and making good after the mechanical specialist, leaving all holes, notches, mortices, sinkings, chases, floor ducts, forming opes and recesses through floors, walls, ceilings, roofs and making good; provision of all fireproofing, insulation, grouting of brackets &amp; supports and boxing out of all necessary pipework; all in strict accordance with Building Surveyors relevant drawings and specifications.</t>
  </si>
  <si>
    <t>Allow for all builderswork in association with electrical installation; including cutting away for and making good after the electrician including cutting and leaving all holes, notches, mortices, sinkings and chases in both the structure and its coverings and for all making good where required; in strict accordance with the Building Surveyor specification; including all builders work including decorating exposed conduits</t>
  </si>
  <si>
    <t>EL (79) BUILDING FITTINGS &amp; FURNITURE</t>
  </si>
  <si>
    <t>FITTINGS, EQUIPMENT &amp; FURNITURE</t>
  </si>
  <si>
    <t>FURNITURE</t>
  </si>
  <si>
    <t>EL (74) SANITARY FITTINGS</t>
  </si>
  <si>
    <t>FITTINGS</t>
  </si>
  <si>
    <t>Wash Hand Basin &amp; Tap</t>
  </si>
  <si>
    <t>Supply and install wash hand basin and tap complete; Concept Arc 55cm or equal and approved washbasin with pedestal and associated mixer tap; including all fixings, pipework (chrome) and sealants complete; supplied and installed in strict accordance with the manufacturer's instructions</t>
  </si>
  <si>
    <t>Sink and tap complete</t>
  </si>
  <si>
    <t>m3</t>
  </si>
  <si>
    <t>Disposal</t>
  </si>
  <si>
    <t>Applying intumescent paste to all penetrations through ceilings; all as per Building Surveyors drawings and specification</t>
  </si>
  <si>
    <t>TOTAL EXCL VAT</t>
  </si>
  <si>
    <t>Sub-Total: Preliminaries</t>
  </si>
  <si>
    <t>A</t>
  </si>
  <si>
    <t>A.1</t>
  </si>
  <si>
    <t>A.2</t>
  </si>
  <si>
    <t>A.3</t>
  </si>
  <si>
    <t>A.4</t>
  </si>
  <si>
    <t>A.6</t>
  </si>
  <si>
    <t>A.7</t>
  </si>
  <si>
    <t>A.8</t>
  </si>
  <si>
    <t>A.9</t>
  </si>
  <si>
    <t>A.10</t>
  </si>
  <si>
    <t>A.11</t>
  </si>
  <si>
    <t>A.12</t>
  </si>
  <si>
    <t>A.13</t>
  </si>
  <si>
    <t>A.14</t>
  </si>
  <si>
    <t>A.15</t>
  </si>
  <si>
    <t>A.16</t>
  </si>
  <si>
    <t>A.17</t>
  </si>
  <si>
    <t>A.18</t>
  </si>
  <si>
    <t>A.19</t>
  </si>
  <si>
    <t>A.20</t>
  </si>
  <si>
    <t>A.21</t>
  </si>
  <si>
    <t>A.22</t>
  </si>
  <si>
    <t>A.23</t>
  </si>
  <si>
    <t>A.24</t>
  </si>
  <si>
    <t>A.25</t>
  </si>
  <si>
    <t>A.26</t>
  </si>
  <si>
    <t>A.27</t>
  </si>
  <si>
    <t>A.28</t>
  </si>
  <si>
    <t>A.29</t>
  </si>
  <si>
    <t>A.30</t>
  </si>
  <si>
    <t>A.31</t>
  </si>
  <si>
    <t>A.32</t>
  </si>
  <si>
    <t>A.33</t>
  </si>
  <si>
    <t>A.34</t>
  </si>
  <si>
    <t>A.35</t>
  </si>
  <si>
    <t>A.36</t>
  </si>
  <si>
    <t>A.37</t>
  </si>
  <si>
    <t>A.38</t>
  </si>
  <si>
    <t>A.39</t>
  </si>
  <si>
    <t>A.40</t>
  </si>
  <si>
    <t>A.41</t>
  </si>
  <si>
    <t>A.42</t>
  </si>
  <si>
    <t>A.43</t>
  </si>
  <si>
    <t>A.44</t>
  </si>
  <si>
    <t>A.45</t>
  </si>
  <si>
    <t>A.46</t>
  </si>
  <si>
    <t>A.47</t>
  </si>
  <si>
    <t>A.48</t>
  </si>
  <si>
    <t>A.49</t>
  </si>
  <si>
    <t>A.50</t>
  </si>
  <si>
    <t>A.51</t>
  </si>
  <si>
    <t>A.52</t>
  </si>
  <si>
    <t>A.53</t>
  </si>
  <si>
    <t>A.54</t>
  </si>
  <si>
    <t>A.55</t>
  </si>
  <si>
    <t>A.56</t>
  </si>
  <si>
    <t>A.57</t>
  </si>
  <si>
    <t>A.58</t>
  </si>
  <si>
    <t>A.59</t>
  </si>
  <si>
    <t>A.60</t>
  </si>
  <si>
    <t>A.61</t>
  </si>
  <si>
    <t>A.62</t>
  </si>
  <si>
    <t>A.63</t>
  </si>
  <si>
    <t>A.64</t>
  </si>
  <si>
    <t>A.65</t>
  </si>
  <si>
    <t>A.66</t>
  </si>
  <si>
    <t>A.67</t>
  </si>
  <si>
    <t>A.68</t>
  </si>
  <si>
    <t>A.69</t>
  </si>
  <si>
    <t>A.70</t>
  </si>
  <si>
    <t>A.71</t>
  </si>
  <si>
    <t>A.72</t>
  </si>
  <si>
    <t>A.73</t>
  </si>
  <si>
    <t>A.74</t>
  </si>
  <si>
    <t>A.75</t>
  </si>
  <si>
    <t>A.76</t>
  </si>
  <si>
    <t>A.77</t>
  </si>
  <si>
    <t>A.78</t>
  </si>
  <si>
    <t>A.79</t>
  </si>
  <si>
    <t>A.80</t>
  </si>
  <si>
    <t>A.81</t>
  </si>
  <si>
    <t>A.82</t>
  </si>
  <si>
    <t>A.83</t>
  </si>
  <si>
    <t>A.84</t>
  </si>
  <si>
    <t>A.85</t>
  </si>
  <si>
    <t>A.86</t>
  </si>
  <si>
    <t>A.87</t>
  </si>
  <si>
    <t>A.88</t>
  </si>
  <si>
    <t>A.89</t>
  </si>
  <si>
    <t>A.90</t>
  </si>
  <si>
    <t>A.91</t>
  </si>
  <si>
    <t>A.92</t>
  </si>
  <si>
    <t>A.93</t>
  </si>
  <si>
    <t>A.94</t>
  </si>
  <si>
    <t>A.95</t>
  </si>
  <si>
    <t>A.96</t>
  </si>
  <si>
    <t>A.97</t>
  </si>
  <si>
    <t>A.98</t>
  </si>
  <si>
    <t>A.99</t>
  </si>
  <si>
    <t>A.100</t>
  </si>
  <si>
    <t>A.101</t>
  </si>
  <si>
    <t>A.102</t>
  </si>
  <si>
    <t>A.103</t>
  </si>
  <si>
    <t>A.104</t>
  </si>
  <si>
    <t>A.105</t>
  </si>
  <si>
    <t>A.106</t>
  </si>
  <si>
    <t>A.107</t>
  </si>
  <si>
    <t>A.108</t>
  </si>
  <si>
    <t>A.109</t>
  </si>
  <si>
    <t>A.110</t>
  </si>
  <si>
    <t>A.111</t>
  </si>
  <si>
    <t>A.112</t>
  </si>
  <si>
    <t>A.113</t>
  </si>
  <si>
    <t>A.114</t>
  </si>
  <si>
    <t>A.115</t>
  </si>
  <si>
    <t>A.116</t>
  </si>
  <si>
    <t>A.117</t>
  </si>
  <si>
    <t>A.118</t>
  </si>
  <si>
    <t>A.119</t>
  </si>
  <si>
    <t>A.120</t>
  </si>
  <si>
    <t>A.121</t>
  </si>
  <si>
    <t>A.122</t>
  </si>
  <si>
    <t>A.123</t>
  </si>
  <si>
    <t>A.134</t>
  </si>
  <si>
    <t>A.124</t>
  </si>
  <si>
    <t>A.125</t>
  </si>
  <si>
    <t>A.126</t>
  </si>
  <si>
    <t>A.127</t>
  </si>
  <si>
    <t>A.128</t>
  </si>
  <si>
    <t>A.129</t>
  </si>
  <si>
    <t>A.130</t>
  </si>
  <si>
    <t>A.131</t>
  </si>
  <si>
    <t>A.132</t>
  </si>
  <si>
    <t>A.133</t>
  </si>
  <si>
    <t>A.135</t>
  </si>
  <si>
    <t>A.136</t>
  </si>
  <si>
    <t>A.137</t>
  </si>
  <si>
    <t>A.138</t>
  </si>
  <si>
    <t>A.139</t>
  </si>
  <si>
    <t>A.140</t>
  </si>
  <si>
    <t>A.141</t>
  </si>
  <si>
    <t>A.142</t>
  </si>
  <si>
    <t>A.143</t>
  </si>
  <si>
    <t>A.144</t>
  </si>
  <si>
    <t>A.145</t>
  </si>
  <si>
    <t>A.146</t>
  </si>
  <si>
    <t>A.147</t>
  </si>
  <si>
    <t>A.148</t>
  </si>
  <si>
    <t>A.149</t>
  </si>
  <si>
    <t>A.150</t>
  </si>
  <si>
    <t>A.160</t>
  </si>
  <si>
    <t>A.151</t>
  </si>
  <si>
    <t>A.152</t>
  </si>
  <si>
    <t>A.153</t>
  </si>
  <si>
    <t>A.154</t>
  </si>
  <si>
    <t>A.155</t>
  </si>
  <si>
    <t>A.156</t>
  </si>
  <si>
    <t>A.157</t>
  </si>
  <si>
    <t>A.158</t>
  </si>
  <si>
    <t>A.159</t>
  </si>
  <si>
    <t>A.161</t>
  </si>
  <si>
    <t>A.162</t>
  </si>
  <si>
    <t>A.163</t>
  </si>
  <si>
    <t>A.164</t>
  </si>
  <si>
    <t>A.165</t>
  </si>
  <si>
    <t>A.166</t>
  </si>
  <si>
    <t>A.167</t>
  </si>
  <si>
    <t>A.168</t>
  </si>
  <si>
    <t>A.169</t>
  </si>
  <si>
    <t>A.170</t>
  </si>
  <si>
    <t>A.171</t>
  </si>
  <si>
    <t>A.172</t>
  </si>
  <si>
    <t>A.173</t>
  </si>
  <si>
    <t>A.174</t>
  </si>
  <si>
    <t>A.175</t>
  </si>
  <si>
    <t>A.176</t>
  </si>
  <si>
    <t>A.177</t>
  </si>
  <si>
    <t>A.178</t>
  </si>
  <si>
    <t>A.179</t>
  </si>
  <si>
    <t>A.180</t>
  </si>
  <si>
    <t>A.181</t>
  </si>
  <si>
    <t>A.182</t>
  </si>
  <si>
    <t>A.183</t>
  </si>
  <si>
    <t>A.184</t>
  </si>
  <si>
    <t>A.185</t>
  </si>
  <si>
    <t>A.186</t>
  </si>
  <si>
    <t>A.187</t>
  </si>
  <si>
    <t>A.188</t>
  </si>
  <si>
    <t>A.189</t>
  </si>
  <si>
    <t>A.190</t>
  </si>
  <si>
    <t>A.191</t>
  </si>
  <si>
    <t>A.192</t>
  </si>
  <si>
    <t>A.193</t>
  </si>
  <si>
    <t>A.194</t>
  </si>
  <si>
    <t>A.195</t>
  </si>
  <si>
    <t>A.196</t>
  </si>
  <si>
    <t>A.197</t>
  </si>
  <si>
    <t>A.198</t>
  </si>
  <si>
    <t>A.199</t>
  </si>
  <si>
    <t>A.200</t>
  </si>
  <si>
    <t>A.201</t>
  </si>
  <si>
    <t>A.202</t>
  </si>
  <si>
    <t>A.203</t>
  </si>
  <si>
    <t>A.204</t>
  </si>
  <si>
    <t>A.205</t>
  </si>
  <si>
    <t>A.206</t>
  </si>
  <si>
    <t>A.207</t>
  </si>
  <si>
    <t>A.208</t>
  </si>
  <si>
    <t>A.209</t>
  </si>
  <si>
    <t>A.210</t>
  </si>
  <si>
    <t>A.211</t>
  </si>
  <si>
    <t>A.212</t>
  </si>
  <si>
    <t>A.213</t>
  </si>
  <si>
    <t>A.214</t>
  </si>
  <si>
    <t>A.215</t>
  </si>
  <si>
    <t>A.216</t>
  </si>
  <si>
    <t>A.217</t>
  </si>
  <si>
    <t>A.218</t>
  </si>
  <si>
    <t>A.219</t>
  </si>
  <si>
    <t>A.220</t>
  </si>
  <si>
    <t xml:space="preserve">   6 sets of good quality, waterproof, coats and pants. These shall not contain advertising names.</t>
  </si>
  <si>
    <t xml:space="preserve">   6 pairs of waterproof boots of a safety type.</t>
  </si>
  <si>
    <t xml:space="preserve">   6 safety helmets.</t>
  </si>
  <si>
    <t xml:space="preserve">   Use of safety harness, gas protector, emergency breathing apparatus as required for inspection purposes.</t>
  </si>
  <si>
    <t xml:space="preserve">   Provide and maintain a supply of twelve safety helmets for visitors.</t>
  </si>
  <si>
    <t>A.221</t>
  </si>
  <si>
    <t>A.222</t>
  </si>
  <si>
    <t>A.223</t>
  </si>
  <si>
    <t>A.224</t>
  </si>
  <si>
    <t>A.225</t>
  </si>
  <si>
    <t>A.226</t>
  </si>
  <si>
    <t>B</t>
  </si>
  <si>
    <t>B.1</t>
  </si>
  <si>
    <t>B.2</t>
  </si>
  <si>
    <t>________________________________________________________________</t>
  </si>
  <si>
    <t>B.3</t>
  </si>
  <si>
    <t>B.4</t>
  </si>
  <si>
    <t>B.6</t>
  </si>
  <si>
    <t>B.7</t>
  </si>
  <si>
    <t>B.8</t>
  </si>
  <si>
    <t>B.9</t>
  </si>
  <si>
    <t>B.10</t>
  </si>
  <si>
    <t>B.11</t>
  </si>
  <si>
    <t>B.12</t>
  </si>
  <si>
    <t>B.13</t>
  </si>
  <si>
    <t>B.14</t>
  </si>
  <si>
    <t>B.15</t>
  </si>
  <si>
    <t>B.16</t>
  </si>
  <si>
    <t>B.17</t>
  </si>
  <si>
    <t>B.18</t>
  </si>
  <si>
    <t>B.19</t>
  </si>
  <si>
    <t>B.5</t>
  </si>
  <si>
    <t>Sub-Total: Demolition &amp; Alterations</t>
  </si>
  <si>
    <t>C</t>
  </si>
  <si>
    <t>C.1</t>
  </si>
  <si>
    <t>C.2</t>
  </si>
  <si>
    <t>C.3</t>
  </si>
  <si>
    <t>C.4</t>
  </si>
  <si>
    <t>C.5</t>
  </si>
  <si>
    <t>C.6</t>
  </si>
  <si>
    <t>C.7</t>
  </si>
  <si>
    <t>Sub-Total: Internal Walls</t>
  </si>
  <si>
    <t>C.8</t>
  </si>
  <si>
    <t>D</t>
  </si>
  <si>
    <t>D.1</t>
  </si>
  <si>
    <t>D.2</t>
  </si>
  <si>
    <t>I.2</t>
  </si>
  <si>
    <t>D.3</t>
  </si>
  <si>
    <t>D.4</t>
  </si>
  <si>
    <t>D.5</t>
  </si>
  <si>
    <t>Windows</t>
  </si>
  <si>
    <t>Supply and install selected thermally broken uPVC double glazed windows; including all mastic pointing and fixing complete; including all ironmongery to Building Surveyors approval; Colour to be selected by Client; installed in accordance with manufacturers instructions; all as per Building Surveyors drawings and specification</t>
  </si>
  <si>
    <t>D.6</t>
  </si>
  <si>
    <t>D.7</t>
  </si>
  <si>
    <t>D.9</t>
  </si>
  <si>
    <t>&lt; or = 300mm: New Windows</t>
  </si>
  <si>
    <t>Sub-Total: External Wall Completions</t>
  </si>
  <si>
    <t>E</t>
  </si>
  <si>
    <t>I</t>
  </si>
  <si>
    <t>F</t>
  </si>
  <si>
    <t>E.1</t>
  </si>
  <si>
    <t>E.2</t>
  </si>
  <si>
    <t>E.3</t>
  </si>
  <si>
    <t>E.4</t>
  </si>
  <si>
    <t>E.5</t>
  </si>
  <si>
    <t>E.6</t>
  </si>
  <si>
    <t>Sub-Total: Internal Wall Completions</t>
  </si>
  <si>
    <t>F.1</t>
  </si>
  <si>
    <t>N.1</t>
  </si>
  <si>
    <t>F.2</t>
  </si>
  <si>
    <t>F.3</t>
  </si>
  <si>
    <t>Sub-Total: Wall Finishes Externally</t>
  </si>
  <si>
    <t>G</t>
  </si>
  <si>
    <t>G.1</t>
  </si>
  <si>
    <t>G.2</t>
  </si>
  <si>
    <t>G.3</t>
  </si>
  <si>
    <t>G.4</t>
  </si>
  <si>
    <t>G.5</t>
  </si>
  <si>
    <t>Sub-Total: Wall Finishes Internally</t>
  </si>
  <si>
    <t>The Contractor is to include in his tender for properly curing and drying out concrete floor slabs / screeds within the limits of the building programme to attain minimum moisture content as recommended by the manufacturers of the relevant sheet and brush applied floor coverings measured within this element; if these moisture levels are not achieved at the time of laying, then the contractor will be required to apply an approved patent trowel applied damp proof membrane over the slab and patent self levelling screed over same at his own expense</t>
  </si>
  <si>
    <t>H</t>
  </si>
  <si>
    <t>H.1</t>
  </si>
  <si>
    <t>H.2</t>
  </si>
  <si>
    <t>H.3</t>
  </si>
  <si>
    <t>H.4</t>
  </si>
  <si>
    <t>H.5</t>
  </si>
  <si>
    <t>Supply and lay selected LVT Vinyl Flooring; Colour to be decided by Client; fixed with approved manufacturer's adhesive; all joints to be welded to produce hygienic, continuous floor; including appropriate door trims, edgings, labours and the like complete; all in accordance with the manufacturer's instructions and Building Surveyors Specification</t>
  </si>
  <si>
    <t>Sub-Total: Floor Finishes</t>
  </si>
  <si>
    <t>I.1</t>
  </si>
  <si>
    <t>I.3</t>
  </si>
  <si>
    <t>Sub-Total: Ceiling Finishes</t>
  </si>
  <si>
    <t>J</t>
  </si>
  <si>
    <t>J.2</t>
  </si>
  <si>
    <t>J.3</t>
  </si>
  <si>
    <t>J.4</t>
  </si>
  <si>
    <t>J.5</t>
  </si>
  <si>
    <t>J.6</t>
  </si>
  <si>
    <t>J.7</t>
  </si>
  <si>
    <t>Sub-Total: Building Services (Mainly Piped &amp; Ducted)</t>
  </si>
  <si>
    <t>K</t>
  </si>
  <si>
    <t>K.1</t>
  </si>
  <si>
    <t>K.2</t>
  </si>
  <si>
    <t>K.3</t>
  </si>
  <si>
    <t>K.4</t>
  </si>
  <si>
    <t>K.5</t>
  </si>
  <si>
    <t>K.6</t>
  </si>
  <si>
    <t>K.7</t>
  </si>
  <si>
    <t>K.8</t>
  </si>
  <si>
    <t>Sub-Total: Building Services (Mainly Electrical)</t>
  </si>
  <si>
    <t>L.1</t>
  </si>
  <si>
    <t>L.2</t>
  </si>
  <si>
    <t>L.3</t>
  </si>
  <si>
    <t>L.4</t>
  </si>
  <si>
    <t>L.5</t>
  </si>
  <si>
    <t>L.6</t>
  </si>
  <si>
    <t>L.7</t>
  </si>
  <si>
    <t>L.8</t>
  </si>
  <si>
    <t>Sub-Total: Building Fittings &amp; Furniture</t>
  </si>
  <si>
    <t>M</t>
  </si>
  <si>
    <t>M.1</t>
  </si>
  <si>
    <t>M.2</t>
  </si>
  <si>
    <t>M.3</t>
  </si>
  <si>
    <t>M.4</t>
  </si>
  <si>
    <t>Sub-Total: Sanitary Fittings</t>
  </si>
  <si>
    <t>N</t>
  </si>
  <si>
    <t>N.2</t>
  </si>
  <si>
    <t>N.3</t>
  </si>
  <si>
    <t>N.4</t>
  </si>
  <si>
    <t>N.5</t>
  </si>
  <si>
    <t>N.6</t>
  </si>
  <si>
    <t>N.7</t>
  </si>
  <si>
    <t>N.8</t>
  </si>
  <si>
    <t xml:space="preserve">Removing  </t>
  </si>
  <si>
    <t>Cutting / Forming Openings</t>
  </si>
  <si>
    <t>Rooflights</t>
  </si>
  <si>
    <t>Forming Cavities</t>
  </si>
  <si>
    <t>Cills</t>
  </si>
  <si>
    <t>C.9</t>
  </si>
  <si>
    <t>EL (37) ROOF COMPLETIONS</t>
  </si>
  <si>
    <t>Supply and fit VELUX Centre-pivot polyurethane GUU roof windows with glazing type ---66; Including all flashings etc.; Installed in accordance with manufacturers instructions; all as per Building Surveyors drawings and specification</t>
  </si>
  <si>
    <t>Selected airtightness tape to be applied to all rooflight surrounds to achieve airtightness requirements; Installed in accordance with manufacturers instructions</t>
  </si>
  <si>
    <t>Walls; &gt; 300mm wide</t>
  </si>
  <si>
    <t>Sub-Total: Roof Completions</t>
  </si>
  <si>
    <t>Storage</t>
  </si>
  <si>
    <t>Supply and install selected lockable storage to proposed Utility Room; all as per Building Surveyors drawings and specification</t>
  </si>
  <si>
    <t>O</t>
  </si>
  <si>
    <t>O.1</t>
  </si>
  <si>
    <t>O.2</t>
  </si>
  <si>
    <t>O.3</t>
  </si>
  <si>
    <t>P</t>
  </si>
  <si>
    <t>P.1</t>
  </si>
  <si>
    <t>P.2</t>
  </si>
  <si>
    <t>P.3</t>
  </si>
  <si>
    <t>P.4</t>
  </si>
  <si>
    <t>P.5</t>
  </si>
  <si>
    <t>Q</t>
  </si>
  <si>
    <t>Q.1</t>
  </si>
  <si>
    <t>Q.2</t>
  </si>
  <si>
    <t>Q.3</t>
  </si>
  <si>
    <t>R</t>
  </si>
  <si>
    <t>R.1</t>
  </si>
  <si>
    <t>R.2</t>
  </si>
  <si>
    <t>R.5</t>
  </si>
  <si>
    <t>R.4</t>
  </si>
  <si>
    <t>R.3</t>
  </si>
  <si>
    <t>T.3</t>
  </si>
  <si>
    <t>T.4</t>
  </si>
  <si>
    <t>S</t>
  </si>
  <si>
    <t>T</t>
  </si>
  <si>
    <t>S.1</t>
  </si>
  <si>
    <t>S.2</t>
  </si>
  <si>
    <t>S.3</t>
  </si>
  <si>
    <t>S.4</t>
  </si>
  <si>
    <t>W.4</t>
  </si>
  <si>
    <t>T.1</t>
  </si>
  <si>
    <t>T.2</t>
  </si>
  <si>
    <t>T.5</t>
  </si>
  <si>
    <t>T.6</t>
  </si>
  <si>
    <t>U</t>
  </si>
  <si>
    <t>U.1</t>
  </si>
  <si>
    <t>U.2</t>
  </si>
  <si>
    <t>U.3</t>
  </si>
  <si>
    <t>U.4</t>
  </si>
  <si>
    <t>U.5</t>
  </si>
  <si>
    <t>Closing Cavities</t>
  </si>
  <si>
    <t>Demolition Parts of Structures</t>
  </si>
  <si>
    <t>V</t>
  </si>
  <si>
    <t>V.1</t>
  </si>
  <si>
    <t>V.2</t>
  </si>
  <si>
    <t>V.3</t>
  </si>
  <si>
    <t>V.4</t>
  </si>
  <si>
    <t>W</t>
  </si>
  <si>
    <t>W.1</t>
  </si>
  <si>
    <t>W.2</t>
  </si>
  <si>
    <t>W.3</t>
  </si>
  <si>
    <t>W.5</t>
  </si>
  <si>
    <t>W.6</t>
  </si>
  <si>
    <t>W.7</t>
  </si>
  <si>
    <t>X</t>
  </si>
  <si>
    <t>X.1</t>
  </si>
  <si>
    <t>X.2</t>
  </si>
  <si>
    <t>X.3</t>
  </si>
  <si>
    <t>X.4</t>
  </si>
  <si>
    <t>X.5</t>
  </si>
  <si>
    <t>X.6</t>
  </si>
  <si>
    <t>X.7</t>
  </si>
  <si>
    <t>X.8</t>
  </si>
  <si>
    <t>X.9</t>
  </si>
  <si>
    <t>X.10</t>
  </si>
  <si>
    <t>X.11</t>
  </si>
  <si>
    <t>X.12</t>
  </si>
  <si>
    <t>X.13</t>
  </si>
  <si>
    <t>Y</t>
  </si>
  <si>
    <t>Y.1</t>
  </si>
  <si>
    <t>Y.2</t>
  </si>
  <si>
    <t>Y.3</t>
  </si>
  <si>
    <t>&lt; or = 300mm: Rooflights</t>
  </si>
  <si>
    <t>Z</t>
  </si>
  <si>
    <t>Z.1</t>
  </si>
  <si>
    <t>Z.2</t>
  </si>
  <si>
    <t>Z.3</t>
  </si>
  <si>
    <t>Z.4</t>
  </si>
  <si>
    <t>Z.5</t>
  </si>
  <si>
    <t>AA</t>
  </si>
  <si>
    <t>AA.1</t>
  </si>
  <si>
    <t>AA.2</t>
  </si>
  <si>
    <t>AA.3</t>
  </si>
  <si>
    <t>AA.4</t>
  </si>
  <si>
    <t>BB</t>
  </si>
  <si>
    <t>BB.1</t>
  </si>
  <si>
    <t>BB.2</t>
  </si>
  <si>
    <t>BB.3</t>
  </si>
  <si>
    <t>CC</t>
  </si>
  <si>
    <t>CC.1</t>
  </si>
  <si>
    <t>CC.2</t>
  </si>
  <si>
    <t>CC.3</t>
  </si>
  <si>
    <t>CC.4</t>
  </si>
  <si>
    <t>CC.5</t>
  </si>
  <si>
    <t>DD</t>
  </si>
  <si>
    <t>DD.1</t>
  </si>
  <si>
    <t>DD.2</t>
  </si>
  <si>
    <t>DD.3</t>
  </si>
  <si>
    <t>DD.4</t>
  </si>
  <si>
    <t>H.6</t>
  </si>
  <si>
    <t>Moisture resistant plasterboard</t>
  </si>
  <si>
    <t>L</t>
  </si>
  <si>
    <t>EL (56) BUILDING SERVICES - (MAINLY PIPED &amp; DUCTED)</t>
  </si>
  <si>
    <t>O.4</t>
  </si>
  <si>
    <t>O.6</t>
  </si>
  <si>
    <t>O.7</t>
  </si>
  <si>
    <t>O.8</t>
  </si>
  <si>
    <t>O.9</t>
  </si>
  <si>
    <t>P.6</t>
  </si>
  <si>
    <t>P.7</t>
  </si>
  <si>
    <t>Z.6</t>
  </si>
  <si>
    <t>AA.5</t>
  </si>
  <si>
    <t>AA.6</t>
  </si>
  <si>
    <t>AA.7</t>
  </si>
  <si>
    <t>AA.8</t>
  </si>
  <si>
    <t>AA.9</t>
  </si>
  <si>
    <t>EE</t>
  </si>
  <si>
    <t>FF</t>
  </si>
  <si>
    <t>II</t>
  </si>
  <si>
    <t>EE.1</t>
  </si>
  <si>
    <t>EE.2</t>
  </si>
  <si>
    <t>EE.3</t>
  </si>
  <si>
    <t>EE.4</t>
  </si>
  <si>
    <t>EE.5</t>
  </si>
  <si>
    <t>EE.6</t>
  </si>
  <si>
    <t>EE.7</t>
  </si>
  <si>
    <t>EE.8</t>
  </si>
  <si>
    <t>FF.1</t>
  </si>
  <si>
    <t>FF.2</t>
  </si>
  <si>
    <t>FF.3</t>
  </si>
  <si>
    <t>FF.4</t>
  </si>
  <si>
    <t>FF.5</t>
  </si>
  <si>
    <t>GG</t>
  </si>
  <si>
    <t>GG.1</t>
  </si>
  <si>
    <t>GG.2</t>
  </si>
  <si>
    <t>GG.3</t>
  </si>
  <si>
    <t>GG.4</t>
  </si>
  <si>
    <t>GG.5</t>
  </si>
  <si>
    <t>GG.6</t>
  </si>
  <si>
    <t>GG.7</t>
  </si>
  <si>
    <t>HH</t>
  </si>
  <si>
    <t>HH.1</t>
  </si>
  <si>
    <t>HH.2</t>
  </si>
  <si>
    <t>HH.3</t>
  </si>
  <si>
    <t>HH.4</t>
  </si>
  <si>
    <t>HH.5</t>
  </si>
  <si>
    <t>HH.6</t>
  </si>
  <si>
    <t>HH.7</t>
  </si>
  <si>
    <t>HH.8</t>
  </si>
  <si>
    <t>HH.9</t>
  </si>
  <si>
    <t>HH.10</t>
  </si>
  <si>
    <t>HH.11</t>
  </si>
  <si>
    <t>HH.12</t>
  </si>
  <si>
    <t>HH.13</t>
  </si>
  <si>
    <t>HH.14</t>
  </si>
  <si>
    <t>HH.15</t>
  </si>
  <si>
    <t>HH.16</t>
  </si>
  <si>
    <t>HH.17</t>
  </si>
  <si>
    <t>HH.18</t>
  </si>
  <si>
    <t>HH.19</t>
  </si>
  <si>
    <t>HH.20</t>
  </si>
  <si>
    <t>HH.21</t>
  </si>
  <si>
    <t>HH.22</t>
  </si>
  <si>
    <t>II.1</t>
  </si>
  <si>
    <t>II.2</t>
  </si>
  <si>
    <t>II.3</t>
  </si>
  <si>
    <t>II.4</t>
  </si>
  <si>
    <t>II.5</t>
  </si>
  <si>
    <t>II.6</t>
  </si>
  <si>
    <t>II.7</t>
  </si>
  <si>
    <t>The project involves the extension, upgrade and alterations to the existing Community Dwelling, Carra Mor, Lifford, Ennis, Co. Clare</t>
  </si>
  <si>
    <t>Corlann Clare Region, Gort Road, Ennis, Co. Clare. Tel: 065 6849400</t>
  </si>
  <si>
    <t>The site is situated at Lifford, Ennis, Co. Clare.  The works are located within the site boundaries.  Refer to Building Surveyors Site Layout Plan for extent of site boundary.  The Contractor is to locate his compound and car-parking within this boundary in a location to be agreed with the Employer's Representative</t>
  </si>
  <si>
    <t>EXTENSION</t>
  </si>
  <si>
    <t>Allow for moving, storing and re-moving all loose furniture to facilitate works the extension of existing dwelling and put back in place on completion; all as per Building Surveyors drawings and specification</t>
  </si>
  <si>
    <t>Threshold</t>
  </si>
  <si>
    <t>Cut new internal door ope in existing external wall to proposed New Corridor; Include for providing lintels overhead and new insulated threshold along with all insulated closers, DPC's and making good reveals complete; all as per Building Surveyors drawings and specification</t>
  </si>
  <si>
    <t>Cut new door ope in existing external wall to proposed Ensuite 4; Include for providing lintels overhead and new insulated threshold along with all insulated closers, DPC's and making good reveals complete; all as per Building Surveyors drawings and specification</t>
  </si>
  <si>
    <t>Hack off and remove existing external render and dispose off site to licensed waste disposal depot; make good floor ready for new finish; all as per Building Surveyors drawings and specification</t>
  </si>
  <si>
    <t>Take out and remove existing external window to existing Bed 4 and dispose off site to licensed waste disposal depot; all as per Building Surveyors drawings and specification</t>
  </si>
  <si>
    <t>Take out and remove existing external window to existing Bathroom and dispose off site to licensed waste disposal depot; all as per Building Surveyors drawings and specification</t>
  </si>
  <si>
    <t>Build up existing external window ope to existing Bathroom; Include for blockwork cavity wall construction with insulation to cavity and finishes internally &amp; externally to match existing; all as per Building Surveyors drawings and specification</t>
  </si>
  <si>
    <t>Build up existing external window ope to existing Bedroom 4; Include for blockwork cavity wall construction with insulation to cavity and finishes internally &amp; externally to match existing; all as per Building Surveyors drawings and specification</t>
  </si>
  <si>
    <t>EL (19) SUBSTRUCTURE</t>
  </si>
  <si>
    <t>This element of the work has been measured the Building Surveyors Drawings and specifications</t>
  </si>
  <si>
    <t>EXCAVATIONS &amp; EARTHWORKS</t>
  </si>
  <si>
    <t>EXCAVATIONS</t>
  </si>
  <si>
    <t>Reduced Level</t>
  </si>
  <si>
    <t>Average depth &lt; or = 2m</t>
  </si>
  <si>
    <t>Foundation Trenches</t>
  </si>
  <si>
    <t>Extra over on excavation items irrespective of depth for</t>
  </si>
  <si>
    <t>Excavating next to existing house</t>
  </si>
  <si>
    <t>Soft pockets; including backfilling with SR21 Annex E imported material; surplus excavated material to be removed off site - Contractor's Risk Item</t>
  </si>
  <si>
    <t>Excavations around existing services, parallel / next / alongside excavations; Contractors Risk Item</t>
  </si>
  <si>
    <t>Excavations around existing services, crossing excavations, Contractors Risk Item</t>
  </si>
  <si>
    <t>Breaking up existing rock; Contractors Risk Item</t>
  </si>
  <si>
    <t>Water</t>
  </si>
  <si>
    <t>Ground water</t>
  </si>
  <si>
    <t>C.10</t>
  </si>
  <si>
    <t>Surface water</t>
  </si>
  <si>
    <t>Excavated Material</t>
  </si>
  <si>
    <t>C.11</t>
  </si>
  <si>
    <t>Deposit excavated material off site</t>
  </si>
  <si>
    <t>Filling</t>
  </si>
  <si>
    <t>Imported material; T2 Perm material to SR21 Annex E; compacting in max 250mm thick layers; all as per Building Surveyors drawings and specification</t>
  </si>
  <si>
    <t>Make up levels</t>
  </si>
  <si>
    <t>C.12</t>
  </si>
  <si>
    <t>Excavations &lt; or = 250mm</t>
  </si>
  <si>
    <t>C.13</t>
  </si>
  <si>
    <t>Underside of concrete floor slab &lt; or = 250mm</t>
  </si>
  <si>
    <t>Blinding Filling</t>
  </si>
  <si>
    <t>T3 blinding material to SR21 Annex E; blinding laid and compacted on hardcore filling</t>
  </si>
  <si>
    <t>C.14</t>
  </si>
  <si>
    <t>50mm thick</t>
  </si>
  <si>
    <t>CONCRETE WORK</t>
  </si>
  <si>
    <t>INSITU CONCRETE</t>
  </si>
  <si>
    <t>Lean Mix</t>
  </si>
  <si>
    <t>Concrete Blinding to underside of all foundations to good ground bearing: as per Building Surveyors drawings and specifications</t>
  </si>
  <si>
    <t>C.15</t>
  </si>
  <si>
    <t>&lt; or = 150mm thick</t>
  </si>
  <si>
    <t>Foundations</t>
  </si>
  <si>
    <t>C.16</t>
  </si>
  <si>
    <t>&gt; 150mm thick</t>
  </si>
  <si>
    <t>Slabs</t>
  </si>
  <si>
    <t>C25/30 reinforced concrete ground bearing slab; poured on or against blinding; all as per Building Surveyors drawings and specifications</t>
  </si>
  <si>
    <t>C.17</t>
  </si>
  <si>
    <t>Cavity Fill</t>
  </si>
  <si>
    <t>Lean mix concrete to blockwork cavities to feature wall rising walls; all as per Building Surveyors drawings and specification</t>
  </si>
  <si>
    <t>C.18</t>
  </si>
  <si>
    <t>Poured between blockwork</t>
  </si>
  <si>
    <t>REINFORCEMENT</t>
  </si>
  <si>
    <t>Note: Spacers, chairs or special connections shall be included and located at the Contractors discretion and shall be in accordance with the Building Surveyors specification.</t>
  </si>
  <si>
    <t>Fabric</t>
  </si>
  <si>
    <t>C.19</t>
  </si>
  <si>
    <t>Grade A142 mesh to concrete ground bearing slab; laps and minimum covers as per Building Surveyors drawings and specification</t>
  </si>
  <si>
    <t>C.20</t>
  </si>
  <si>
    <t>Grade A393 mesh to concrete foundations; laps and minimum covers as per Building Surveyors drawings and specification</t>
  </si>
  <si>
    <t>Surface Finishes</t>
  </si>
  <si>
    <t>Finish surface of unset concrete; all as per Building Surveyors drawings and specification</t>
  </si>
  <si>
    <t>C.21</t>
  </si>
  <si>
    <t>C.22</t>
  </si>
  <si>
    <t>Allow for doweling into existing foundations with 20mm x 1200mm dowel bars set into pre drilled holes in existing foundations and fixed with suitable chemical epoxy resin @ 200mm c/c; all as per Building Surveyors drawings and specification</t>
  </si>
  <si>
    <t>BRICKWORK AND BLOCKWORK</t>
  </si>
  <si>
    <t>BLOCKWORK</t>
  </si>
  <si>
    <t>Walls in trenches</t>
  </si>
  <si>
    <t>Solid concrete load bearing blockwork to I.S. EN 771-3:2011; having limestone aggregate and a compressive strength of 7.5N/mm2 bedded and jointed in premixed mortar; tied together using stainless steel wall ties at 450mm c/c horizontally and 450mm c/c vertically; care should be taken to clear cavities of mortar droppings as work proceeds; as per Building Surveyors drawings &amp; specifications</t>
  </si>
  <si>
    <t>C.23</t>
  </si>
  <si>
    <t>Extra over on blockwork for:</t>
  </si>
  <si>
    <t>C.24</t>
  </si>
  <si>
    <t>Tying into existing blockwork with Ancon Staifix Universal Wall Starter System or equal and approved; installed in accordance with manufacturers instructions</t>
  </si>
  <si>
    <t>C.25</t>
  </si>
  <si>
    <t>ANCILLERIES TO BLOCKWORK</t>
  </si>
  <si>
    <t>Between new walls</t>
  </si>
  <si>
    <t>C.26</t>
  </si>
  <si>
    <t>100mm wide</t>
  </si>
  <si>
    <t>Damp Proof Courses</t>
  </si>
  <si>
    <t>DPC; horizontal; with 100mm minimum laps</t>
  </si>
  <si>
    <t>C.27</t>
  </si>
  <si>
    <t>Width &lt; or = 225mm</t>
  </si>
  <si>
    <t>Damp Proof Membrane</t>
  </si>
  <si>
    <t>Selected radon barrier 1200 gauge polythene DPM; laid on sand blinding with 400mm sealed laps at all joints and turned up at floor and wall junction and carried across cavity; radon barrier to continue under concrete threshold and turn up face of threshold and be sealed with mastic behind the drainage channel; installed in strict accordance with the manufacture instructions; all as per Building Surveyors drawings and specification</t>
  </si>
  <si>
    <t>C.28</t>
  </si>
  <si>
    <t>Horizontal &gt; 300mm</t>
  </si>
  <si>
    <t>C.29</t>
  </si>
  <si>
    <t>Vertical &lt; or = 300mm</t>
  </si>
  <si>
    <t>Selected floor insulation to achieve selected u-value; laid on radon barrier; Tape joints of insulation to avoid migration of concrete slab or use an isolating membrane; laid in accordance with manufacturers instructions; all as per Building Surveyors drawings and specifications</t>
  </si>
  <si>
    <t>C.30</t>
  </si>
  <si>
    <t>150mm thick</t>
  </si>
  <si>
    <t>C.31</t>
  </si>
  <si>
    <t>25mm thick perimeter insulation</t>
  </si>
  <si>
    <t>RADON INSTALLATION</t>
  </si>
  <si>
    <t>Excavations &amp; Earthworks</t>
  </si>
  <si>
    <t>Excavating Trenches to receive pipework</t>
  </si>
  <si>
    <t>C.32</t>
  </si>
  <si>
    <t>Average depth 0 - 500mm</t>
  </si>
  <si>
    <t>Beds &amp; Surrounds</t>
  </si>
  <si>
    <t>Type 1 granular material bed and surround to 100mm diameter pipework</t>
  </si>
  <si>
    <t>C.33</t>
  </si>
  <si>
    <t>450 x 450mm</t>
  </si>
  <si>
    <t>Pipes</t>
  </si>
  <si>
    <t>uPVC pipework spigot and socket jointed laid in trenches</t>
  </si>
  <si>
    <t>C.34</t>
  </si>
  <si>
    <t>100mm diameter</t>
  </si>
  <si>
    <t>Extra over on pipes for which they occur</t>
  </si>
  <si>
    <t>Fittings</t>
  </si>
  <si>
    <t>C.35</t>
  </si>
  <si>
    <t>90 degree bends to suit 100mm diameter pipework</t>
  </si>
  <si>
    <t>C.36</t>
  </si>
  <si>
    <t>Cowel/capping piece to suite 100mm diameter pipework</t>
  </si>
  <si>
    <t>Plant &amp; Equipment</t>
  </si>
  <si>
    <t>Radon Sumps</t>
  </si>
  <si>
    <t>C.37</t>
  </si>
  <si>
    <t>Approved radon sumps; including all excavations and fixing complete</t>
  </si>
  <si>
    <t>C.38</t>
  </si>
  <si>
    <t>C.39</t>
  </si>
  <si>
    <t>Sub-Total: Substructure</t>
  </si>
  <si>
    <t>Break up and remove existing concrete footpaths in preparation for new extension; dispose all debris off site to licensed waste disposal depot; all as per Building Surveyors drawings and specification</t>
  </si>
  <si>
    <t>350mm thick blockwork</t>
  </si>
  <si>
    <t>215mm thick blockwork</t>
  </si>
  <si>
    <t>100mm thick blockwork</t>
  </si>
  <si>
    <t>415mm thick blockwork</t>
  </si>
  <si>
    <t>C35/30 Reinforced concrete foundations; poured on or against earth: Including steps in foundations; all as per Building Surveyors drawings and specifications</t>
  </si>
  <si>
    <t>Thermal light blockwork as per Building Surveyors specification: 1 Course's 100mm wide</t>
  </si>
  <si>
    <t>150mm wide</t>
  </si>
  <si>
    <t>Forming or cutting holes in 350mm thick blockwork; including all required lintels as necessary</t>
  </si>
  <si>
    <t>EL (21) EXTERNAL WALLS</t>
  </si>
  <si>
    <t>PRECAST CONCRETE</t>
  </si>
  <si>
    <t>Lintels</t>
  </si>
  <si>
    <t>Precast prestressed concrete lintels; Class A and obtained from an approved manufacturer; bedded and jointed in premix mortar; 225mm bearing to eachside of opening; all as per Building Surveyors drawings and specification</t>
  </si>
  <si>
    <t>100 x 75mm</t>
  </si>
  <si>
    <t>Precast concrete cills with 100mm thick face; centrally placed, properly weathered and neatly and finely finished; bedded and jointed in premixed mortor; projecting 100mm to each side of opening; Including all DPC and backing concrete and 25mm insulation backing; all as per Building Surveyors drawings and specification</t>
  </si>
  <si>
    <t>350 x 150mm</t>
  </si>
  <si>
    <t>Insitu concrete threshold detail; complete with drip detail; wrapped in and including DPC; including all formwork and fixing complete; Top face to be set below finished floor level to allow maximum of 15mm threshold can be achieved; all in accordance with the Building Surveyors drawings and specification</t>
  </si>
  <si>
    <t>150 x 200mm</t>
  </si>
  <si>
    <t>Solid concrete load bearing blockwork to I.S. EN 771-3:2011; having limestone aggregate and a compressive strength of 10N/mm2 bedded and jointed in premixed mortar; tied together using stainless steel wall ties at 450mm c/c horizontally and 450mm c/c vertically; care should be taken to clear cavities of mortar droppings as work proceeds; as per Building Surveyors drawings &amp; specifications</t>
  </si>
  <si>
    <t>Closing cavitys with selected insulated PIR cavity closer; installed in accordance with manufacturers instructions; all as per Building Surveyors drawings and specification</t>
  </si>
  <si>
    <t>D.10</t>
  </si>
  <si>
    <t>100mm thick</t>
  </si>
  <si>
    <t>Closing cavity at eaves with selected insulated cavity closer; installed in accordance with manufacturers instructions; all as per Building Surveyors drawings and specification</t>
  </si>
  <si>
    <t>D.11</t>
  </si>
  <si>
    <t>Horizontal to lintels &amp; cills; with 100mm minimum laps; wrapped around cills, folded around ends and taped; all as per Building Surveyors drawings and specification</t>
  </si>
  <si>
    <t>D.12</t>
  </si>
  <si>
    <t>D.13</t>
  </si>
  <si>
    <t>Width &gt; 225mm</t>
  </si>
  <si>
    <t>Stepped DPC cavity tray over window opes; all as per Building Surveyors drawings and specification</t>
  </si>
  <si>
    <t>D.14</t>
  </si>
  <si>
    <t>Width &gt;225mm</t>
  </si>
  <si>
    <t>Vertical to jambs; with 100mm minimum laps; all as per Building Surveyors drawings and specification</t>
  </si>
  <si>
    <t>D.15</t>
  </si>
  <si>
    <t>Width &lt; or  = 225mm</t>
  </si>
  <si>
    <t>D.16</t>
  </si>
  <si>
    <t>D.17</t>
  </si>
  <si>
    <t>Sub-Total: External Walls</t>
  </si>
  <si>
    <t>350mm thick</t>
  </si>
  <si>
    <t>415mm thick</t>
  </si>
  <si>
    <t>Thermal light blockwork as per Building Surveyors specification: 1 Course's 100mm wide to flat roof</t>
  </si>
  <si>
    <t>Unilin CavityTherm XT/TW cavity insulation or equal and approved insulation; fixed to inner leaf of external walls; fitted in accordance with manufacturers instructions; all as per Building Surveyors drawings and specification</t>
  </si>
  <si>
    <t>110mm thick</t>
  </si>
  <si>
    <t>Solid concrete load bearing blockwork to I.S. EN 771-3:2011; having limestone aggregate and a compressive strength of 10N/mm2 bedded and jointed in premixed mortar; as per Building Surveyors drawings &amp; specifications</t>
  </si>
  <si>
    <t>215mm thick</t>
  </si>
  <si>
    <t>EL (27) ROOFS</t>
  </si>
  <si>
    <t>STRUCTURAL &amp; FIRST FIXINGS</t>
  </si>
  <si>
    <t>Carcassing timbers to roof</t>
  </si>
  <si>
    <t>100 x 75mm wallplate; fixed down to inner leaf with express anchors and tied down to inner leaf using galvanised straps minimum 1000mm long below wall plate; Straps at 600mm c/c; all as per Building Surveyors drawings and specification</t>
  </si>
  <si>
    <t>F.4</t>
  </si>
  <si>
    <t>Joist hangers</t>
  </si>
  <si>
    <t>F.5</t>
  </si>
  <si>
    <t>F.6</t>
  </si>
  <si>
    <t>F.7</t>
  </si>
  <si>
    <t>Sub-Total: Roofs</t>
  </si>
  <si>
    <t>175 x 44mm C24 ridge board: all as per Engineers drawings and specification</t>
  </si>
  <si>
    <t>150 x 47mm C24 collars: every 3rd rafter: all as per Engineers drawings and specification</t>
  </si>
  <si>
    <t>150 x 47mm C24 rafters: at 400mm c/c: Including all hip rafters; all as per Engineers drawings and specification</t>
  </si>
  <si>
    <t>220 x 47mm C24 flat roof joists: at 400mm c/c: Incl bridging at 1200mm c/c; all as per Engineers drawings and specification</t>
  </si>
  <si>
    <t>220 x 47mm C24 ceiling joists: at 400mm c/c: Incl bridging at 1200mm c/c; all as per Engineers drawings and specification</t>
  </si>
  <si>
    <t>F.8</t>
  </si>
  <si>
    <t>18mm thick WBP plywood fixed to flat roof joists; all as per Engineers drawings and specification</t>
  </si>
  <si>
    <t xml:space="preserve">Trimming existing roof overhang to accommodate new flat roof; all as per Engineers drawings and specification </t>
  </si>
  <si>
    <t>F.9</t>
  </si>
  <si>
    <t>F.10</t>
  </si>
  <si>
    <t>STRUCTURAL STEELWORK</t>
  </si>
  <si>
    <t>Beams</t>
  </si>
  <si>
    <t>Supply &amp; fit Steel Beams to support roof structure; Including all fittings, fixtures and welding; all as per Building Surveyors drawings and specification</t>
  </si>
  <si>
    <t>Tonne</t>
  </si>
  <si>
    <t>Concrete Bearing Pads</t>
  </si>
  <si>
    <t>178 x 102 x 19 UB</t>
  </si>
  <si>
    <t>170 x 63mm C24 joists bolted to web of steel beam with selected bolts; all as per Engineers drawings and specification</t>
  </si>
  <si>
    <t>F.11</t>
  </si>
  <si>
    <t>F.12</t>
  </si>
  <si>
    <t>F.13</t>
  </si>
  <si>
    <t>F.14</t>
  </si>
  <si>
    <t>1600 x 2100mm (Overall size including frame): External Door</t>
  </si>
  <si>
    <t>750 x 1050mm (Overall size including frame): W01</t>
  </si>
  <si>
    <t>1650 x 1250mm (Overall size including frame): W02</t>
  </si>
  <si>
    <t>1600 x 450mm (Overall size including frame): W03</t>
  </si>
  <si>
    <t>G.6</t>
  </si>
  <si>
    <t>G.7</t>
  </si>
  <si>
    <t xml:space="preserve">Window Boards  </t>
  </si>
  <si>
    <t>Selected softwood window board; bullnose edge; screw and pellet fix to external walls; all as per Building Surveyors drawings and specification</t>
  </si>
  <si>
    <t>Size 150 x 20mm</t>
  </si>
  <si>
    <t>G.8</t>
  </si>
  <si>
    <t>G.9</t>
  </si>
  <si>
    <t>G.10</t>
  </si>
  <si>
    <t>G.11</t>
  </si>
  <si>
    <t>G.12</t>
  </si>
  <si>
    <t>926 x 2040mm (overall size including frame)</t>
  </si>
  <si>
    <t>H.7</t>
  </si>
  <si>
    <t>H.8</t>
  </si>
  <si>
    <t>H.9</t>
  </si>
  <si>
    <t>H.10</t>
  </si>
  <si>
    <t>H.11</t>
  </si>
  <si>
    <t>H.12</t>
  </si>
  <si>
    <t>MK06 Rooflights: 780 x 1180mmm</t>
  </si>
  <si>
    <t>FLOOR, WALL AND CEILING FINISHES:</t>
  </si>
  <si>
    <t>Insitu Finishes</t>
  </si>
  <si>
    <t>Prepare surfaces, scud, scratch and plaster to finish to match existing; plaster to be 1:1:6 mix; overall thickness 30mm;  including all angle and stop beads; all as per Building Surveyors drawings and specification</t>
  </si>
  <si>
    <t>Reveals; &lt; or = 300mm</t>
  </si>
  <si>
    <t>Walls; &gt; 300mm</t>
  </si>
  <si>
    <t>Prepare surfaces, scud, scratch and plaster to a smooth plaster finish; overall thickness 25mm;  including all angle and stop beads; all as per Building Surveyor's drawings and specification</t>
  </si>
  <si>
    <t>Hygien Cladding</t>
  </si>
  <si>
    <t>Supply and fit Whiterock PVC or equal and approved 0-2.5mm extruded sheet made of PVC-U to EN 13245-2:2008 + AC:2009; including for all surface preparation, adhesives, beading, trims and labour in fixing complete; Installed in accordance with manufacturers instructions; all as per Building Surveyors drawings and specification</t>
  </si>
  <si>
    <t>Reveals &lt; or = 300mm wide</t>
  </si>
  <si>
    <t>Walls &gt; 300mm wide</t>
  </si>
  <si>
    <t>BOARDING &amp; SECOND FIXINGS</t>
  </si>
  <si>
    <t>Skirting</t>
  </si>
  <si>
    <t>Supply and install selected profile softwood moulded skirting; screw and pellet fixed to walls; scribed tight to floor and seal any gap between skirting board and floor with a flexible sealant; all as per Building Surveyors drawings and specification</t>
  </si>
  <si>
    <t>150 x 20mm</t>
  </si>
  <si>
    <t>Resin Floor</t>
  </si>
  <si>
    <t>Kleentech Bolidtop 700 series or equal and approved poured resin floor; colour to be confirmed by client; all in accordance with the manufacturer's instructions and Building Surveyors Specification</t>
  </si>
  <si>
    <t>Skirtings</t>
  </si>
  <si>
    <t>Skirtings: &lt; or = 300mm wide</t>
  </si>
  <si>
    <t>Plasterboard Ceiling</t>
  </si>
  <si>
    <t>Two layers of 12.5mm Gyproc Fireline Plasterboard ceiling fixed to timber ceiling joists; all joints to be taped and sealed; finished with 3mm th Gypsum skim plaster finish; including all necessary edge trims, beads etc; all as per Building Surveyors Drawings and Specification; supplied and installed in strict accordance with the manufacturers written instructions</t>
  </si>
  <si>
    <t>Forming Sun Tunnels to proposed rooflights (measured elsewhere); Including timber structure; all as per Building Surveyors drawings and specification</t>
  </si>
  <si>
    <t xml:space="preserve">300mm thick </t>
  </si>
  <si>
    <t>Isover mastic roll 0.31 W/m2/K insulation laid between and over ceiling joists; all as per Building Surveyors drawings and specification</t>
  </si>
  <si>
    <t>M.5</t>
  </si>
  <si>
    <t>S.5</t>
  </si>
  <si>
    <t>M.6</t>
  </si>
  <si>
    <t>M.7</t>
  </si>
  <si>
    <t>M.8</t>
  </si>
  <si>
    <t>M.9</t>
  </si>
  <si>
    <t>EL (47) ROOF FINISHES</t>
  </si>
  <si>
    <t>General / Maintenance</t>
  </si>
  <si>
    <t>Heating Centre &amp; Controls Upgrade</t>
  </si>
  <si>
    <t>Soils &amp; Drainage Services</t>
  </si>
  <si>
    <t>Water Services Upgrade</t>
  </si>
  <si>
    <t>Space Heating Services</t>
  </si>
  <si>
    <t>Fire Fighting Services</t>
  </si>
  <si>
    <t>The Tenderer is advised that all measurements and descriptions shall be read in conjunction with the Building Surveyor's Drawings and Specification</t>
  </si>
  <si>
    <t>ROOFING. CLADDING &amp; WATERPROOFING</t>
  </si>
  <si>
    <t>SLATE &amp; TILING COVERING</t>
  </si>
  <si>
    <t>Roofs</t>
  </si>
  <si>
    <t>Selected concrete roof tiles to match existing; on treated softwood battens; on tyvek roofing membrane; all fixed to roof structure (measured elsewhere); over fascia ventilator to be fitted under roofing membrane to accommodate continuous air gap above gutter at eaves; dry closed verges; ventilator slates and roof slope terminals where required; including all fixings and labours complete; supplied and fitted in strict accordance with the manufacturer's instructions; all as per Building Surveyors drawings and specification</t>
  </si>
  <si>
    <t>Supply and fit selected ridge tile to match the roof slates; including all fixings and sealants complete; supplied and fitted in strict accordance with the manufacturer's instructions; all as per Building Surveyors drawings and specification</t>
  </si>
  <si>
    <t>Flashings</t>
  </si>
  <si>
    <t>Code 4 lead flashings to valleys; all as per Building Surveyors drawings and specification</t>
  </si>
  <si>
    <t>150 - 300mm girth</t>
  </si>
  <si>
    <t>Fascia and soffit</t>
  </si>
  <si>
    <t>Supply and fit Aluminium fascia and PVC soffit; including treated timber backing and all fixings complete; all as per Building Surveyors drawings and specification</t>
  </si>
  <si>
    <t>Sub-Total: Roof Finishes</t>
  </si>
  <si>
    <t>EL (52) DRAINAGE &amp; REFUSE DISPOSAL</t>
  </si>
  <si>
    <t>DRAINAGE</t>
  </si>
  <si>
    <t>DISPOSAL ABOVE GROUND</t>
  </si>
  <si>
    <t>Gutters</t>
  </si>
  <si>
    <t>Supply and install selected seamless aluminium gutters; bracket fixed to fascia board; all in accordance with the manufacturers instructions; all as per Building Surveyors drawings and specification</t>
  </si>
  <si>
    <t>100mm diameter: Half rounded gutter</t>
  </si>
  <si>
    <t>Extra over on gutters for which they occur</t>
  </si>
  <si>
    <t>Outlets</t>
  </si>
  <si>
    <t>Bends</t>
  </si>
  <si>
    <t>Downpipes</t>
  </si>
  <si>
    <t>Supply and install selected uPVC downpipes to match existing; bracket fixed to blockwork walls; all in accordance with the manufacturers instructions;</t>
  </si>
  <si>
    <t>E/O on downpipes for which they occur</t>
  </si>
  <si>
    <t>Shoes</t>
  </si>
  <si>
    <t>Swan neck</t>
  </si>
  <si>
    <t>Sub-Total: Drainage &amp; Refuse Disposal</t>
  </si>
  <si>
    <t>Hip Tiles</t>
  </si>
  <si>
    <t>Ridge Tiles</t>
  </si>
  <si>
    <t>RIGID SHEET COVERINGS AND DECKING</t>
  </si>
  <si>
    <t>Flat Roofs</t>
  </si>
  <si>
    <t>&gt; 300mm wide: to falls</t>
  </si>
  <si>
    <t>Sarnafil PVC single ply roofing membrane or similiar and approved on 150mm Xtratherm FR/ALU foil faced insulation on vapour barrier to insulation manufacturers specification; on 18mm WBP plywood on timber tapered firring pieces at 1:60 fall; Installed in strict accordance with manufacturer's recommendations; including all insulated angle fillets at upstands and kerbs as necessary, aluminium roof trims, timber batten fixed to edges etc; all as per Building Surveyors drawings and specification</t>
  </si>
  <si>
    <t>P.8</t>
  </si>
  <si>
    <t>P.9</t>
  </si>
  <si>
    <t>P.10</t>
  </si>
  <si>
    <t>P.11</t>
  </si>
  <si>
    <t>P.12</t>
  </si>
  <si>
    <t>P.13</t>
  </si>
  <si>
    <t>P.14</t>
  </si>
  <si>
    <t>P.15</t>
  </si>
  <si>
    <t>P.16</t>
  </si>
  <si>
    <t>P.17</t>
  </si>
  <si>
    <t>P.18</t>
  </si>
  <si>
    <t>P.19</t>
  </si>
  <si>
    <t>P.20</t>
  </si>
  <si>
    <t>P.21</t>
  </si>
  <si>
    <t>P.22</t>
  </si>
  <si>
    <t>P.23</t>
  </si>
  <si>
    <t>P.24</t>
  </si>
  <si>
    <t>P.25</t>
  </si>
  <si>
    <t>P.26</t>
  </si>
  <si>
    <t>General</t>
  </si>
  <si>
    <t>Power Distribution System</t>
  </si>
  <si>
    <t>Extension GS &amp; Equipment Power</t>
  </si>
  <si>
    <t>Lighting &amp; Emergency Lighting Systems</t>
  </si>
  <si>
    <t>ELV Containment</t>
  </si>
  <si>
    <t>Structured Cabling System</t>
  </si>
  <si>
    <t>Fire Alarm System</t>
  </si>
  <si>
    <t>Disabled WC Alarm Systems</t>
  </si>
  <si>
    <t>Q.4</t>
  </si>
  <si>
    <t>Testing &amp; Certification</t>
  </si>
  <si>
    <t>Q.5</t>
  </si>
  <si>
    <t>Q.6</t>
  </si>
  <si>
    <t>Q.7</t>
  </si>
  <si>
    <t>Q.8</t>
  </si>
  <si>
    <t>Q.9</t>
  </si>
  <si>
    <t>Q.10</t>
  </si>
  <si>
    <t>Q.11</t>
  </si>
  <si>
    <t>Q.12</t>
  </si>
  <si>
    <t>Q.13</t>
  </si>
  <si>
    <t>Q.14</t>
  </si>
  <si>
    <t>Q.15</t>
  </si>
  <si>
    <t>Q.16</t>
  </si>
  <si>
    <t>Q.17</t>
  </si>
  <si>
    <t>Q.18</t>
  </si>
  <si>
    <t>Q.19</t>
  </si>
  <si>
    <t>Q.20</t>
  </si>
  <si>
    <t>Q.21</t>
  </si>
  <si>
    <t>Q.22</t>
  </si>
  <si>
    <t>Q.23</t>
  </si>
  <si>
    <t>Q.24</t>
  </si>
  <si>
    <t>Q.25</t>
  </si>
  <si>
    <t>Q.26</t>
  </si>
  <si>
    <t>Q.27</t>
  </si>
  <si>
    <t>Q.28</t>
  </si>
  <si>
    <t>Q.29</t>
  </si>
  <si>
    <t>DOC M WC</t>
  </si>
  <si>
    <t>Supply and install Armitage Shanks or equal and approved, complete Doc M Pack; including all fixings, wastes and sealants complete; supplied and installed in strict accordance with the manufacturer's instructions</t>
  </si>
  <si>
    <t>Shower</t>
  </si>
  <si>
    <t>Supply and install TritonElina Type 3 (TMV) or equal and approved Thermostatic shower bar mixed; complete with grab rail; including all fixings, pipework (chrome) and sealants complete; supplied and installed in strict accordance with the manufacturer's instructions</t>
  </si>
  <si>
    <t>Disabled Shower</t>
  </si>
  <si>
    <t>Supply and install Armitage Shanks or equal and approved, complete Doc M Shower Pack; including all fixings, wastes and sealants complete; supplied and installed in strict accordance with the manufacturer's instructions</t>
  </si>
  <si>
    <t>DOC M Disabled Shower</t>
  </si>
  <si>
    <t>Mirror</t>
  </si>
  <si>
    <t>Supply and install 6mm thick bevelled edge mirror; set into tiling courses; edge trim to perimeter of mirror; including fixings complete; supplied and installed in strict accordance with the manufacturer's instructions; sizes to be confirmed on site</t>
  </si>
  <si>
    <t>R.6</t>
  </si>
  <si>
    <t>Bath</t>
  </si>
  <si>
    <t>Supply and install Armitage Shanks or equal and approved bath; including all fixings, wastes, taps and sealants complete; supplied and installed in strict accordance with the manufacturer's instructions</t>
  </si>
  <si>
    <t>Jacuzzi Bath</t>
  </si>
  <si>
    <t>Supply and install selected Jacuzzi Bath; including all fixings, wastes, taps and sealants complete; supplied and installed in strict accordance with the manufacturer's instructions</t>
  </si>
  <si>
    <t>R.7</t>
  </si>
  <si>
    <t>Grab Rails</t>
  </si>
  <si>
    <t>Supply and install 600mm long Grab Rails complete; supplied and installed in strict accordance with the manufacturer's instructions</t>
  </si>
  <si>
    <t>600mm Grab Rails</t>
  </si>
  <si>
    <t>Towel Rail</t>
  </si>
  <si>
    <t>Supply and install selected chrome towel rail complete; supplied and installed in strict accordance with the manufacturer's instructions</t>
  </si>
  <si>
    <t>Toilet Roll Dispenser</t>
  </si>
  <si>
    <t>Supply and install selected toilet roll dispenser complete; supplied and installed in strict accordance with the manufacturer's instructions</t>
  </si>
  <si>
    <t>Paper Towel Dispenser</t>
  </si>
  <si>
    <t>Supply and install selected paper towel dispenser complete; supplied and installed in strict accordance with the manufacturer's instructions</t>
  </si>
  <si>
    <t>Hand Soap Dispenser</t>
  </si>
  <si>
    <t>Supply and install selected hand soap dispenser complete; supplied and installed in strict accordance with the manufacturer's instructions</t>
  </si>
  <si>
    <t>Coat Hooks</t>
  </si>
  <si>
    <t>Supply and install selected coat hooks complete</t>
  </si>
  <si>
    <t>Mirror: 600 x 1000mm</t>
  </si>
  <si>
    <t>R.8</t>
  </si>
  <si>
    <t>U.8</t>
  </si>
  <si>
    <t>R.9</t>
  </si>
  <si>
    <t>S.9</t>
  </si>
  <si>
    <t>R.10</t>
  </si>
  <si>
    <t>R.11</t>
  </si>
  <si>
    <t>R.12</t>
  </si>
  <si>
    <t>R.13</t>
  </si>
  <si>
    <t>R.14</t>
  </si>
  <si>
    <t>R.15</t>
  </si>
  <si>
    <t>Shelving to Store Room as per Drawing</t>
  </si>
  <si>
    <t>Storage Cabnets to Equipment Room as per Drawing</t>
  </si>
  <si>
    <t>Sub-Total: Extension (Excl VAT)</t>
  </si>
  <si>
    <t>Screed</t>
  </si>
  <si>
    <t>Concrete floor screed incorporating UFH piping; poured on insulation; all as per Building Surveyors drawings and specifications</t>
  </si>
  <si>
    <t>C.40</t>
  </si>
  <si>
    <t>C.41</t>
  </si>
  <si>
    <t>C.42</t>
  </si>
  <si>
    <t>C.43</t>
  </si>
  <si>
    <t>C.44</t>
  </si>
  <si>
    <t>25mm thick</t>
  </si>
  <si>
    <t>EL (40) ROADS, PATHS &amp; PAVINGS</t>
  </si>
  <si>
    <t>This element of the work has been measured from Building Surveyors Drawings and specifications</t>
  </si>
  <si>
    <t>FILLING</t>
  </si>
  <si>
    <t>Imported material; Annex E SR21.2014; specification for granular sub base materials; compacting in 150mm thick layers</t>
  </si>
  <si>
    <t>S.6</t>
  </si>
  <si>
    <t>&lt; or = 250mm thick: Paths &amp; Ramp</t>
  </si>
  <si>
    <t>Surface Treatments</t>
  </si>
  <si>
    <t>Quary Dust blinding to laid on hardcore to path and ramp areas</t>
  </si>
  <si>
    <t>S.7</t>
  </si>
  <si>
    <t>Paths &amp; Ramp</t>
  </si>
  <si>
    <t>Concrete footpath and ramp; poured on or against earth of unblinded hardcore</t>
  </si>
  <si>
    <t>S.8</t>
  </si>
  <si>
    <t>Finish of unset concrete</t>
  </si>
  <si>
    <t>Formwork</t>
  </si>
  <si>
    <t>Sides of paths &amp; ramps</t>
  </si>
  <si>
    <t>S.10</t>
  </si>
  <si>
    <t>&lt; or =250mm</t>
  </si>
  <si>
    <t>Design Joints</t>
  </si>
  <si>
    <t>Expansion Joints</t>
  </si>
  <si>
    <t>S.11</t>
  </si>
  <si>
    <t>PVC expansion joints at 3000mm c/c</t>
  </si>
  <si>
    <t>S.12</t>
  </si>
  <si>
    <t>T.17</t>
  </si>
  <si>
    <t>T.18</t>
  </si>
  <si>
    <t>Sub-Total: Roads, Paths &amp; Pavings</t>
  </si>
  <si>
    <t>EL (50) SITE SERVICES (MAINLY PIPED &amp; DUCTED)</t>
  </si>
  <si>
    <t>FOUL DRAINAGE</t>
  </si>
  <si>
    <t>BELOW GROUND</t>
  </si>
  <si>
    <t>Excavating trenches</t>
  </si>
  <si>
    <t>Pipes &lt; or = 250 mm nominal diameter; include for grading bottom, necessary earthwork supports, disposal of excavated material and filling in with selected materials</t>
  </si>
  <si>
    <t>Average depth 500 - 1000mm deep</t>
  </si>
  <si>
    <t>Type 1 granular bed and surround to pipes under grass area</t>
  </si>
  <si>
    <t>uPVC pipe; spigot and socket jointed; laid in trenches</t>
  </si>
  <si>
    <t xml:space="preserve">100mm diameter </t>
  </si>
  <si>
    <t>Pipe Accessories</t>
  </si>
  <si>
    <t>Back inlet gully</t>
  </si>
  <si>
    <t>Access Joint</t>
  </si>
  <si>
    <t>T.7</t>
  </si>
  <si>
    <t>Connecting into existing foul water drainage system; all as per Building Surveyors drawings and specification</t>
  </si>
  <si>
    <t>T.8</t>
  </si>
  <si>
    <t>T.9</t>
  </si>
  <si>
    <t>T.10</t>
  </si>
  <si>
    <t>T.11</t>
  </si>
  <si>
    <t>Testing and commissioning</t>
  </si>
  <si>
    <t>STORM DRAINAGE</t>
  </si>
  <si>
    <t>T.12</t>
  </si>
  <si>
    <t>T.13</t>
  </si>
  <si>
    <t>T.14</t>
  </si>
  <si>
    <t>T.15</t>
  </si>
  <si>
    <t xml:space="preserve">Rain water gully traps </t>
  </si>
  <si>
    <t>T.16</t>
  </si>
  <si>
    <t>ACO Drain to external doors</t>
  </si>
  <si>
    <t>Connecting into existing surface water drainage system; all as per Building Surveyors drawings and specification</t>
  </si>
  <si>
    <t>Sub-Total: Site Services (Mainly Piped &amp; Ducted)</t>
  </si>
  <si>
    <t>Soakaways</t>
  </si>
  <si>
    <t xml:space="preserve">Soakaway; Including all excavation, necessary earthwork supports, disposal of excavated material, with clean free-draining stone (limestone gravel 12-14mm) and fully wrapped in geotextile to prevent silt ingress. Include for connection to drainage  as required; all as per Building Surveyors drawings and specification </t>
  </si>
  <si>
    <t>Soakaway: 1000 x 1000 x 1000mm</t>
  </si>
  <si>
    <t>WORKS WITHIN EXISTING DWELLING</t>
  </si>
  <si>
    <t>U.6</t>
  </si>
  <si>
    <t>U.7</t>
  </si>
  <si>
    <t>Allow for moving, storing and re-moving all loose furniture to facilitate works within existing dwelling and put back in place on completion; all as per Building Surveyors drawings and specification</t>
  </si>
  <si>
    <t>Cut new  ope in existing internal wall to proposed Corridor; Include for providing lintels overhead and making good reveals complete; all as per Building Surveyors drawings and specification</t>
  </si>
  <si>
    <t>Gypframe 48S50 C or equal and approved studs at 400mm ctrs with matching head and sole plates and noggins; slab both sides of partitions with two layers of 15mm Gyproc SoundBloc plasterboard both sides with a Gyproc skimcoat finish; include for taping all joints and for Gyproc sealant and joint filler to head and base of partition; Perimeter of partitions to be sealed with Gyproc sealant 25mm thick Isover acoustic roll insulation stapled between studs; all as per Building Surveyors drawings and specification</t>
  </si>
  <si>
    <t>E.7</t>
  </si>
  <si>
    <t>E.8</t>
  </si>
  <si>
    <t>E.9</t>
  </si>
  <si>
    <t>Forming door openings</t>
  </si>
  <si>
    <t>2550mm high: 60Min Fire Rated (Existing Dwelling)</t>
  </si>
  <si>
    <t>B.20</t>
  </si>
  <si>
    <t>Demolish and remove existing wall between existing ensuite 3 &amp; store 3 to allow for new layout; Dispose all debris off site and make good all effected areas with finishes to match existing; all as per Building Surveyors drawings and specification</t>
  </si>
  <si>
    <t>U.9</t>
  </si>
  <si>
    <t>Demolish and remove existing wall between existing ensuite 1 &amp; store 2 to allow for new layout; Dispose all debris off site and make good all effected areas with finishes to match existing; all as per Building Surveyors drawings and specification</t>
  </si>
  <si>
    <t>U.10</t>
  </si>
  <si>
    <t>Cut new internal door ope in existing external wall to proposed Ensuite 1; Include for providing lintels overhead and new insulated threshold along with all insulated closers, DPC's and making good reveals complete; all as per Building Surveyors drawings and specification</t>
  </si>
  <si>
    <t>Cut new internal door ope in existing external wall to proposed Ensuite 2; Include for providing lintels overhead and new insulated threshold along with all insulated closers, DPC's and making good reveals complete; all as per Building Surveyors drawings and specification</t>
  </si>
  <si>
    <t>Cut new internal door ope in existing external wall to proposed Ensuite 5; Include for providing lintels overhead and new insulated threshold along with all insulated closers, DPC's and making good reveals complete; all as per Building Surveyors drawings and specification</t>
  </si>
  <si>
    <t>U.11</t>
  </si>
  <si>
    <t>U.12</t>
  </si>
  <si>
    <t>U.13</t>
  </si>
  <si>
    <t>Cut new window ope in existing external wall to existing Bedroom 4; Include for providing lintels overhead and new cill along with all insulated closers and making good reveals complete; all as per Building Surveyors drawings and specification</t>
  </si>
  <si>
    <t>U.14</t>
  </si>
  <si>
    <t>Take out and remove existing internal double doors and dispose off site to licensed waste disposal depot; all as per Building Surveyors drawings and specification</t>
  </si>
  <si>
    <t>Take out and remove existing internal single doors and dispose off site to licensed waste disposal depot; all as per Building Surveyors drawings and specification</t>
  </si>
  <si>
    <t>U.15</t>
  </si>
  <si>
    <t>U.16</t>
  </si>
  <si>
    <t>Take down and remove existing wall tiling to existing Ensuites and dispose off site to licensed waste disposal depot; make good walls to receive new finish (measured elsewhere); all as per Building Surveyors drawings and specification</t>
  </si>
  <si>
    <t>U.17</t>
  </si>
  <si>
    <t>Take out and remove existing sanitary ware to all Ensuites and dispose off site to licensed waste disposal depot; all as per Building Surveyors drawings and specification</t>
  </si>
  <si>
    <t>U.18</t>
  </si>
  <si>
    <t>U.19</t>
  </si>
  <si>
    <t>Plumbing &amp; Engineering Installations</t>
  </si>
  <si>
    <t>Allow for decommissioning, disconnecting and stripping out of all selected redundant electrical services to the works area in existing dwelling prior to the demolishing works commencing; all as per Building Surveyors drawings and specifications</t>
  </si>
  <si>
    <t>Allow for decommissioning, disconnecting and stripping out of all selected redundant mechanical services to the works area in existing dwelling prior to the demolishing works commencing; all as per Building Surveyors drawings and specifications</t>
  </si>
  <si>
    <t>Build up existing internal double door ope to existing Ensuites; Include for blockwork construction with finishes to match existing; all as per Building Surveyors drawings and specification</t>
  </si>
  <si>
    <t>Build up existing internal double door ope to existing Store Rooms; Include for blockwork construction with finishes to match existing; all as per Building Surveyors drawings and specification</t>
  </si>
  <si>
    <t>U.20</t>
  </si>
  <si>
    <t>U.21</t>
  </si>
  <si>
    <t>U.22</t>
  </si>
  <si>
    <t>U.23</t>
  </si>
  <si>
    <t>U.24</t>
  </si>
  <si>
    <t>U.25</t>
  </si>
  <si>
    <t>U.26</t>
  </si>
  <si>
    <t>Partitions (Non Fire Rated)</t>
  </si>
  <si>
    <t>Gypframe 48S50 C or equal and approved studs at 400mm ctrs with matching head and sole plates and noggins; slab both sides of partitions with one layer of 15mm Gyproc Moisture Resistant plasterboard both sides with a Gyproc skimcoat finish; include for taping all joints and for Gyproc sealant and joint filler to head and base of partition; Perimeter of partitions to be sealed with Gyproc sealant 25mm thick Isover acoustic roll insulation stapled between studs; all as per Building Surveyors drawings and specification</t>
  </si>
  <si>
    <t xml:space="preserve">2550mm high: Non Fire Rated </t>
  </si>
  <si>
    <t>1800 x 1141mm (Overall size including frame): W04</t>
  </si>
  <si>
    <t>926 x 2040mm (overall size including frame): 30 Min Fire Rated</t>
  </si>
  <si>
    <t>926 x 2400mm (overall size including frame): Non Fire Rated</t>
  </si>
  <si>
    <t>EL (32) INTERNAL WALL COMPLETIONS</t>
  </si>
  <si>
    <t>Patching LVT Flooring to existing Bedroom 1, 2, 3, 4, 5 &amp; 6</t>
  </si>
  <si>
    <t>CC.6</t>
  </si>
  <si>
    <t>CC.7</t>
  </si>
  <si>
    <t>CC.8</t>
  </si>
  <si>
    <t>CC.9</t>
  </si>
  <si>
    <t>CC.10</t>
  </si>
  <si>
    <t>CC.11</t>
  </si>
  <si>
    <t>CC.12</t>
  </si>
  <si>
    <t>CC.13</t>
  </si>
  <si>
    <t>CC.14</t>
  </si>
  <si>
    <t>CC.15</t>
  </si>
  <si>
    <t>CC.16</t>
  </si>
  <si>
    <t>CC.17</t>
  </si>
  <si>
    <t>CC.18</t>
  </si>
  <si>
    <t>CC.19</t>
  </si>
  <si>
    <t>CC.20</t>
  </si>
  <si>
    <t>CC.21</t>
  </si>
  <si>
    <t>CC.22</t>
  </si>
  <si>
    <t>CC.23</t>
  </si>
  <si>
    <t>CC.24</t>
  </si>
  <si>
    <t>CC.25</t>
  </si>
  <si>
    <t>CC.26</t>
  </si>
  <si>
    <t>DD.5</t>
  </si>
  <si>
    <t>DD.6</t>
  </si>
  <si>
    <t>DD.7</t>
  </si>
  <si>
    <t>DD.8</t>
  </si>
  <si>
    <t>DD.9</t>
  </si>
  <si>
    <t>DD.10</t>
  </si>
  <si>
    <t>DD.11</t>
  </si>
  <si>
    <t>DD.12</t>
  </si>
  <si>
    <t>DD.13</t>
  </si>
  <si>
    <t>DD.14</t>
  </si>
  <si>
    <t>DD.15</t>
  </si>
  <si>
    <t>DD.16</t>
  </si>
  <si>
    <t>DD.17</t>
  </si>
  <si>
    <t>DD.18</t>
  </si>
  <si>
    <t>DD.19</t>
  </si>
  <si>
    <t>DD.20</t>
  </si>
  <si>
    <t>DD.21</t>
  </si>
  <si>
    <t>DD.22</t>
  </si>
  <si>
    <t>DD.23</t>
  </si>
  <si>
    <t>DD.24</t>
  </si>
  <si>
    <t>DD.25</t>
  </si>
  <si>
    <t>DD.26</t>
  </si>
  <si>
    <t>DD.27</t>
  </si>
  <si>
    <t>DD.28</t>
  </si>
  <si>
    <t>DD.29</t>
  </si>
  <si>
    <t>Sluice Room Sink</t>
  </si>
  <si>
    <t>Supply and install selected Sluice Room Sink; including all fixings, wastes, taps and sealants complete; supplied and installed in strict accordance with the manufacturer's instructions</t>
  </si>
  <si>
    <t>EE.9</t>
  </si>
  <si>
    <t>EE.10</t>
  </si>
  <si>
    <t>EE.11</t>
  </si>
  <si>
    <t>EE.12</t>
  </si>
  <si>
    <t>EE.13</t>
  </si>
  <si>
    <t>EE.14</t>
  </si>
  <si>
    <t>EE.15</t>
  </si>
  <si>
    <t>Wardrobes</t>
  </si>
  <si>
    <t>Supply and install selected wardrobes to proposed Bedrooms; all as per Building Surveyors drawings and specification</t>
  </si>
  <si>
    <t xml:space="preserve">Wardrobes: 2000 x 2120mm as per Drawing </t>
  </si>
  <si>
    <t xml:space="preserve">Wardrobes: 1480 x 2120mm as per Drawing </t>
  </si>
  <si>
    <t xml:space="preserve">Wardrobes: 1850x 2120mm as per Drawing </t>
  </si>
  <si>
    <t>Contractor to all for connecting proposed Ensuite 1 toilet, shower &amp; sink into existing foul water drainage system complete; including all forming opes and making good to structures etc; all as per Building Surveyors drawings and specification</t>
  </si>
  <si>
    <t>Contractor to all for connecting proposed Ensuite 2 toilet, shower &amp; sink into existing foul water drainage system complete; including all forming opes and making good to structures etc; all as per Building Surveyors drawings and specification</t>
  </si>
  <si>
    <t>Contractor to all for connecting proposed Ensuite 3 toilet, shower, bath &amp; sink into existing foul water drainage system complete; including all forming opes and making good to structures etc; all as per Building Surveyors drawings and specification</t>
  </si>
  <si>
    <t>Contractor to all for connecting proposed Ensuite 5 toilet, shower &amp; sink into existing foul water drainage system complete; including all forming opes and making good to structures etc; all as per Building Surveyors drawings and specification</t>
  </si>
  <si>
    <t>Contractor to all for connecting proposed Ensuite 6 toilet, shower &amp; sink into existing foul water drainage system complete; including all forming opes and making good to structures etc; all as per Building Surveyors drawings and specification</t>
  </si>
  <si>
    <t>CANOPY</t>
  </si>
  <si>
    <t>Isolated Pad Foundations</t>
  </si>
  <si>
    <t>Isolated Pad Foundations (6Nr)</t>
  </si>
  <si>
    <t>Average depth &lt; or = 2m: 600 x 600 x 400mm (P1)</t>
  </si>
  <si>
    <t>Average depth &lt; or = 2m: 900 x 900 x 400mm (P2)</t>
  </si>
  <si>
    <t>Breaking up existing hard surfaces</t>
  </si>
  <si>
    <t>Underside of concrete slab &lt; or = 250mm</t>
  </si>
  <si>
    <t>&lt; or = 150mm thick: Below 6No Pads</t>
  </si>
  <si>
    <t>&gt; 150mm thick: 900 x 900 x 400mm (P2)</t>
  </si>
  <si>
    <t>&gt; 150mm thick: 600 x 600 x 400mm (P1)</t>
  </si>
  <si>
    <t>Grade A393 mesh to concrete ground bearing slab; laps and minimum covers as per Building Surveyors drawings and specification</t>
  </si>
  <si>
    <t>FABRICATED MEMBERS</t>
  </si>
  <si>
    <t>The Contractor shall include in his rates for all fixings / fittings to structural steelwork; including all connection details, nuts, bolts, cleats, plates, haunches, drilling, welding, connections and the like, to satisfy the correct and complete execution of this element of the works</t>
  </si>
  <si>
    <t>The Contractor shall include in his rates for fixing to the existing steel frame members, where indicated on the Engineer's Drawings</t>
  </si>
  <si>
    <t>Beams; all in accordance with the Engineer's Drawings and Specification</t>
  </si>
  <si>
    <t>Columns</t>
  </si>
  <si>
    <t>Columns; all in accordance with the Engineer's Drawings and Specification</t>
  </si>
  <si>
    <t>Sundries</t>
  </si>
  <si>
    <t>Shop Drawings; provide fabrication, erection and record drawings for the structural steelwork as specified, for approval by the Engineer</t>
  </si>
  <si>
    <t>Shop Drawings</t>
  </si>
  <si>
    <t>Testing; provide for the Contractor's testing of the structural steelwork as specified, to the approval of the Engineer</t>
  </si>
  <si>
    <t xml:space="preserve">Testing  </t>
  </si>
  <si>
    <t>Protective Coatings</t>
  </si>
  <si>
    <t>Protective coatings to all structural steelwork; all in accordance with the Engineer's Drawings and Specification</t>
  </si>
  <si>
    <t>Sub-Total: Frame</t>
  </si>
  <si>
    <t>EL (28) FRAME</t>
  </si>
  <si>
    <t>Extra over on Beam 01 for: 270 x 270 x 20mm plate welded to beams and bolted to column cap plate using 4 No M20 bolts; all as per Engineers drawings and specification</t>
  </si>
  <si>
    <t>Extra over on Beam 01 for: 200 x 210 x 20mm plate welded to beams and bolted to column cap plate using 4 No M20 bolts; all as per Engineers drawings and specification</t>
  </si>
  <si>
    <t>Extra over on Beam 01 &amp; 02 for: 200 x 150 x 10mm plates welded to both beams and bolted together using 4 No M16 bolts; all as per Engineers drawings and specification</t>
  </si>
  <si>
    <t>Extra over on Beam 02 for: 6mm stiffener welded to both beams and plates; all as per Engineers drawings and specification</t>
  </si>
  <si>
    <t>Grade A393 mesh to concrete pad foundations; laps and minimum covers as per Building Surveyors drawings and specification (Two Layers)</t>
  </si>
  <si>
    <t>Beam 01: 203 x 133 UB25: Galvanised</t>
  </si>
  <si>
    <t>Beam 02: 127 x 76 UC13: Galvanised</t>
  </si>
  <si>
    <t>Column C1: 150 x 150 x 5 SHS: Galvanised</t>
  </si>
  <si>
    <t>270 x 270 x 20mm Base plates fixed with 4 M12 Hilti HST anchors with 125mm embedment; Conbextra GP non shrink grout under base plates; all as per Engineers drawings and specification</t>
  </si>
  <si>
    <t>Concrete surround to all columns to ground level; including all formwork etc ; all as per Engineers drawings and specification</t>
  </si>
  <si>
    <t>Extra over on Columns 01 for: 270 x 210 x 20mm plate welded to column and bolted to beam cap plate using 4 No M20 bolts; all as per Engineers drawings and specification</t>
  </si>
  <si>
    <t>Extra over on Columns 01 for: 270 x 270 x 20mm plate welded to column and bolted to beam cap plate using 4 No M20 bolts; all as per Engineers drawings and specification</t>
  </si>
  <si>
    <t>Extra over for: bracing structure with 16mm diameter galvanised with turn buckle system with shakles; all as per Engineers drawings and specification</t>
  </si>
  <si>
    <t>Extra over on Column 01 for: 6mm stiffener welded to both beams and plates; all as per Engineers drawings and specification</t>
  </si>
  <si>
    <t>II.8</t>
  </si>
  <si>
    <t>II.9</t>
  </si>
  <si>
    <t>II.10</t>
  </si>
  <si>
    <t>II.11</t>
  </si>
  <si>
    <t>II.12</t>
  </si>
  <si>
    <t>II.13</t>
  </si>
  <si>
    <t>II.14</t>
  </si>
  <si>
    <t>II.15</t>
  </si>
  <si>
    <t>II.16</t>
  </si>
  <si>
    <t>II.17</t>
  </si>
  <si>
    <t>II.18</t>
  </si>
  <si>
    <t>II.19</t>
  </si>
  <si>
    <t>BB.4</t>
  </si>
  <si>
    <t>Two layers of 12.5mm Gyproc Moisture Resistant Plasterboard ceiling fixed to timber ceiling joists; all joints to be taped and sealed; finished with 3mm th Gypsum skim plaster finish; including all necessary edge trims, beads etc; all as per Building Surveyors Drawings and Specification; supplied and installed in strict accordance with the manufacturers written instructions</t>
  </si>
  <si>
    <t>Creating recesses for ceiling track rails for hoist system (supplied and fitted by others); all as per Building Surveyors drawings and specification</t>
  </si>
  <si>
    <t>BB.5</t>
  </si>
  <si>
    <t>Heated Towel Rail</t>
  </si>
  <si>
    <t>Supply and install selected chrome heated towel rail complete; supplied and installed in strict accordance with the manufacturer's instructions</t>
  </si>
  <si>
    <t>JJ</t>
  </si>
  <si>
    <t>JJ.1</t>
  </si>
  <si>
    <t>Roof</t>
  </si>
  <si>
    <t>Supply and fit selected toughened glass panels to roof of Canopy; fixed to steel frame with and including selected fixings.; Installed in accordance with manufacturers instructions; all as per Building Surveyors drawings and specification</t>
  </si>
  <si>
    <t>Canopy Roof: 4400 x 8000mm</t>
  </si>
  <si>
    <t>JJ.2</t>
  </si>
  <si>
    <t>Sub-Total: Works Within Existing Dwelling (Excl VAT)</t>
  </si>
  <si>
    <t>Sub-Total: Block Canopy (Excl 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</si>
</sst>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35" x14ac:knownFonts="1">
    <font>
      <sz val="11"/>
      <color rgb="FF000000"/>
      <name val="Calibri"/>
      <scheme val="minor"/>
    </font>
    <font>
      <sz val="11"/>
      <color theme="1"/>
      <name val="Calibri"/>
      <family val="2"/>
      <scheme val="minor"/>
    </font>
    <font>
      <b/>
      <sz val="13"/>
      <color rgb="FF1F497D"/>
      <name val="Calibri"/>
      <family val="2"/>
    </font>
    <font>
      <b/>
      <sz val="13"/>
      <color theme="0"/>
      <name val="Calibri"/>
      <family val="2"/>
    </font>
    <font>
      <b/>
      <sz val="14"/>
      <color theme="1"/>
      <name val="Calibri"/>
      <family val="2"/>
    </font>
    <font>
      <b/>
      <sz val="12"/>
      <color theme="1"/>
      <name val="Calibri"/>
      <family val="2"/>
    </font>
    <font>
      <b/>
      <sz val="11"/>
      <color theme="1"/>
      <name val="Calibri"/>
      <family val="2"/>
    </font>
    <font>
      <sz val="11"/>
      <color theme="1"/>
      <name val="Calibri"/>
      <family val="2"/>
    </font>
    <font>
      <u/>
      <sz val="11"/>
      <color theme="1"/>
      <name val="Calibri"/>
      <family val="2"/>
    </font>
    <font>
      <u/>
      <sz val="11"/>
      <color theme="1"/>
      <name val="Calibri"/>
      <family val="2"/>
    </font>
    <font>
      <u/>
      <sz val="11"/>
      <color theme="1"/>
      <name val="Calibri"/>
      <family val="2"/>
    </font>
    <font>
      <u/>
      <sz val="11"/>
      <color theme="1"/>
      <name val="Calibri"/>
      <family val="2"/>
    </font>
    <font>
      <sz val="13"/>
      <color theme="1"/>
      <name val="Calibri"/>
      <family val="2"/>
    </font>
    <font>
      <sz val="11"/>
      <color theme="1"/>
      <name val="Calibri"/>
      <family val="2"/>
    </font>
    <font>
      <b/>
      <sz val="14"/>
      <color theme="0"/>
      <name val="Calibri"/>
      <family val="2"/>
    </font>
    <font>
      <b/>
      <sz val="14"/>
      <color theme="1"/>
      <name val="Calibri"/>
      <family val="2"/>
    </font>
    <font>
      <sz val="8"/>
      <name val="Calibri"/>
      <family val="2"/>
      <scheme val="minor"/>
    </font>
    <font>
      <u/>
      <sz val="11"/>
      <color theme="1"/>
      <name val="Calibri"/>
      <family val="2"/>
    </font>
    <font>
      <b/>
      <sz val="13"/>
      <color theme="0"/>
      <name val="Calibri"/>
      <family val="2"/>
    </font>
    <font>
      <b/>
      <sz val="18"/>
      <color theme="0"/>
      <name val="Calibri"/>
      <family val="2"/>
    </font>
    <font>
      <b/>
      <sz val="11"/>
      <color theme="1"/>
      <name val="Calibri"/>
      <family val="2"/>
    </font>
    <font>
      <sz val="11"/>
      <color rgb="FF000000"/>
      <name val="Calibri"/>
      <family val="2"/>
      <scheme val="minor"/>
    </font>
    <font>
      <b/>
      <sz val="12"/>
      <color theme="1"/>
      <name val="Calibri"/>
      <family val="2"/>
    </font>
    <font>
      <sz val="12"/>
      <color theme="1"/>
      <name val="Calibri"/>
      <family val="2"/>
    </font>
    <font>
      <b/>
      <i/>
      <sz val="11"/>
      <color theme="1"/>
      <name val="Calibri"/>
      <family val="2"/>
    </font>
    <font>
      <b/>
      <sz val="13"/>
      <color theme="1"/>
      <name val="Calibri"/>
      <family val="2"/>
    </font>
    <font>
      <sz val="11"/>
      <color rgb="FFFF0000"/>
      <name val="Calibri"/>
      <family val="2"/>
      <scheme val="minor"/>
    </font>
    <font>
      <b/>
      <sz val="14"/>
      <name val="Calibri"/>
      <family val="2"/>
    </font>
    <font>
      <b/>
      <sz val="12"/>
      <name val="Calibri"/>
      <family val="2"/>
    </font>
    <font>
      <b/>
      <sz val="11"/>
      <name val="Calibri"/>
      <family val="2"/>
    </font>
    <font>
      <u/>
      <sz val="11"/>
      <name val="Calibri"/>
      <family val="2"/>
    </font>
    <font>
      <b/>
      <sz val="12"/>
      <color theme="1"/>
      <name val="Calibri"/>
      <family val="2"/>
    </font>
    <font>
      <b/>
      <sz val="11"/>
      <color theme="1"/>
      <name val="Calibri"/>
      <family val="2"/>
    </font>
    <font>
      <u/>
      <sz val="11"/>
      <color theme="1"/>
      <name val="Calibri"/>
      <family val="2"/>
    </font>
    <font>
      <sz val="11"/>
      <color theme="1"/>
      <name val="Calibri"/>
      <family val="2"/>
    </font>
  </fonts>
  <fills count="8">
    <fill>
      <patternFill patternType="none"/>
    </fill>
    <fill>
      <patternFill patternType="gray125"/>
    </fill>
    <fill>
      <patternFill patternType="solid">
        <fgColor rgb="FF1F3864"/>
        <bgColor rgb="FF1F3864"/>
      </patternFill>
    </fill>
    <fill>
      <patternFill patternType="solid">
        <fgColor rgb="FFB8CCE4"/>
        <bgColor rgb="FFB8CCE4"/>
      </patternFill>
    </fill>
    <fill>
      <patternFill patternType="solid">
        <fgColor rgb="FFCAD9EA"/>
        <bgColor rgb="FFCAD9EA"/>
      </patternFill>
    </fill>
    <fill>
      <patternFill patternType="solid">
        <fgColor rgb="FFFC5910"/>
        <bgColor rgb="FF1F3864"/>
      </patternFill>
    </fill>
    <fill>
      <patternFill patternType="solid">
        <fgColor rgb="FFB8CCE4"/>
      </patternFill>
    </fill>
    <fill>
      <patternFill patternType="solid">
        <fgColor rgb="FFCAD9EA"/>
      </patternFill>
    </fill>
  </fills>
  <borders count="3">
    <border>
      <left/>
      <right/>
      <top/>
      <bottom/>
      <diagonal/>
    </border>
    <border>
      <left/>
      <right/>
      <top/>
      <bottom/>
      <diagonal/>
    </border>
    <border>
      <left/>
      <right/>
      <top/>
      <bottom/>
      <diagonal/>
    </border>
  </borders>
  <cellStyleXfs count="3">
    <xf numFmtId="0" fontId="0" fillId="0" borderId="0"/>
    <xf numFmtId="0" fontId="21" fillId="0" borderId="2"/>
    <xf numFmtId="0" fontId="21" fillId="0" borderId="2"/>
  </cellStyleXfs>
  <cellXfs count="230">
    <xf numFmtId="0" fontId="0" fillId="0" borderId="0" xfId="0"/>
    <xf numFmtId="4" fontId="2" fillId="0" borderId="0" xfId="0" applyNumberFormat="1" applyFont="1" applyAlignment="1">
      <alignment horizontal="center" vertical="top" wrapText="1"/>
    </xf>
    <xf numFmtId="164" fontId="2" fillId="0" borderId="0" xfId="0" applyNumberFormat="1" applyFont="1" applyAlignment="1">
      <alignment horizontal="center" vertical="top" wrapText="1"/>
    </xf>
    <xf numFmtId="4" fontId="7" fillId="0" borderId="0" xfId="0" applyNumberFormat="1" applyFont="1" applyAlignment="1">
      <alignment vertical="top" wrapText="1"/>
    </xf>
    <xf numFmtId="164" fontId="7" fillId="0" borderId="0" xfId="0" applyNumberFormat="1" applyFont="1" applyAlignment="1">
      <alignment horizontal="right" vertical="top" wrapText="1"/>
    </xf>
    <xf numFmtId="4" fontId="12" fillId="3" borderId="2" xfId="0" applyNumberFormat="1" applyFont="1" applyFill="1" applyBorder="1" applyAlignment="1">
      <alignment vertical="top" wrapText="1"/>
    </xf>
    <xf numFmtId="0" fontId="7" fillId="0" borderId="0" xfId="0" applyFont="1" applyAlignment="1">
      <alignment wrapText="1"/>
    </xf>
    <xf numFmtId="164" fontId="7" fillId="0" borderId="0" xfId="0" applyNumberFormat="1" applyFont="1"/>
    <xf numFmtId="4" fontId="4" fillId="3" borderId="2" xfId="0" applyNumberFormat="1" applyFont="1" applyFill="1" applyBorder="1" applyAlignment="1">
      <alignment horizontal="center" vertical="center" wrapText="1"/>
    </xf>
    <xf numFmtId="4" fontId="4" fillId="3" borderId="2" xfId="0" applyNumberFormat="1" applyFont="1" applyFill="1" applyBorder="1" applyAlignment="1">
      <alignment vertical="center" wrapText="1"/>
    </xf>
    <xf numFmtId="4" fontId="4" fillId="3" borderId="2" xfId="0" applyNumberFormat="1" applyFont="1" applyFill="1" applyBorder="1" applyAlignment="1">
      <alignment horizontal="right" vertical="center" wrapText="1"/>
    </xf>
    <xf numFmtId="164" fontId="4" fillId="3" borderId="2" xfId="0" applyNumberFormat="1" applyFont="1" applyFill="1" applyBorder="1" applyAlignment="1">
      <alignment horizontal="right" vertical="center" wrapText="1"/>
    </xf>
    <xf numFmtId="4" fontId="15" fillId="3" borderId="2" xfId="0" applyNumberFormat="1" applyFont="1" applyFill="1" applyBorder="1" applyAlignment="1">
      <alignment horizontal="center" vertical="center" wrapText="1"/>
    </xf>
    <xf numFmtId="0" fontId="0" fillId="0" borderId="0" xfId="0" applyAlignment="1">
      <alignment vertical="center" wrapText="1"/>
    </xf>
    <xf numFmtId="4" fontId="4" fillId="3" borderId="2" xfId="0" applyNumberFormat="1" applyFont="1" applyFill="1" applyBorder="1" applyAlignment="1">
      <alignment horizontal="left" vertical="center" wrapText="1"/>
    </xf>
    <xf numFmtId="4" fontId="2" fillId="0" borderId="0" xfId="0" applyNumberFormat="1" applyFont="1" applyAlignment="1">
      <alignment horizontal="center" vertical="center" wrapText="1"/>
    </xf>
    <xf numFmtId="4" fontId="5" fillId="4" borderId="2" xfId="0" applyNumberFormat="1" applyFont="1" applyFill="1" applyBorder="1" applyAlignment="1">
      <alignment horizontal="right" vertical="center" wrapText="1"/>
    </xf>
    <xf numFmtId="4" fontId="6" fillId="0" borderId="0" xfId="0" applyNumberFormat="1" applyFont="1" applyAlignment="1">
      <alignment horizontal="right" vertical="center" wrapText="1"/>
    </xf>
    <xf numFmtId="4" fontId="7" fillId="0" borderId="0" xfId="0" applyNumberFormat="1" applyFont="1" applyAlignment="1">
      <alignment horizontal="right" vertical="center" wrapText="1"/>
    </xf>
    <xf numFmtId="4" fontId="10" fillId="0" borderId="0" xfId="0" applyNumberFormat="1" applyFont="1" applyAlignment="1">
      <alignment horizontal="right" vertical="center" wrapText="1"/>
    </xf>
    <xf numFmtId="4" fontId="3" fillId="2" borderId="1" xfId="0" applyNumberFormat="1" applyFont="1" applyFill="1" applyBorder="1" applyAlignment="1">
      <alignment vertical="center" wrapText="1"/>
    </xf>
    <xf numFmtId="4" fontId="2" fillId="0" borderId="0" xfId="0" applyNumberFormat="1" applyFont="1" applyAlignment="1">
      <alignment horizontal="left" vertical="center" wrapText="1"/>
    </xf>
    <xf numFmtId="4" fontId="5" fillId="4" borderId="2" xfId="0" applyNumberFormat="1" applyFont="1" applyFill="1" applyBorder="1" applyAlignment="1">
      <alignment horizontal="left" vertical="center" wrapText="1"/>
    </xf>
    <xf numFmtId="4" fontId="6" fillId="0" borderId="0" xfId="0" applyNumberFormat="1" applyFont="1" applyAlignment="1">
      <alignment horizontal="left" vertical="center" wrapText="1"/>
    </xf>
    <xf numFmtId="4" fontId="7" fillId="0" borderId="0" xfId="0" applyNumberFormat="1" applyFont="1" applyAlignment="1">
      <alignment horizontal="left" vertical="center" wrapText="1"/>
    </xf>
    <xf numFmtId="4" fontId="13" fillId="0" borderId="0" xfId="0" applyNumberFormat="1" applyFont="1" applyAlignment="1">
      <alignment horizontal="left" vertical="center" wrapText="1"/>
    </xf>
    <xf numFmtId="4" fontId="10" fillId="0" borderId="0" xfId="0" applyNumberFormat="1" applyFont="1" applyAlignment="1">
      <alignment horizontal="left" vertical="center" wrapText="1"/>
    </xf>
    <xf numFmtId="164" fontId="2" fillId="0" borderId="0" xfId="0" applyNumberFormat="1" applyFont="1" applyAlignment="1">
      <alignment horizontal="center" vertical="center" wrapText="1"/>
    </xf>
    <xf numFmtId="164" fontId="5" fillId="4" borderId="2" xfId="0" applyNumberFormat="1" applyFont="1" applyFill="1" applyBorder="1" applyAlignment="1">
      <alignment horizontal="right" vertical="center" wrapText="1"/>
    </xf>
    <xf numFmtId="164" fontId="6" fillId="0" borderId="0" xfId="0" applyNumberFormat="1" applyFont="1" applyAlignment="1">
      <alignment horizontal="right" vertical="center" wrapText="1"/>
    </xf>
    <xf numFmtId="164" fontId="7" fillId="0" borderId="0" xfId="0" applyNumberFormat="1" applyFont="1" applyAlignment="1">
      <alignment horizontal="right" vertical="center" wrapText="1"/>
    </xf>
    <xf numFmtId="164" fontId="11" fillId="0" borderId="0" xfId="0" applyNumberFormat="1" applyFont="1" applyAlignment="1">
      <alignment horizontal="right" vertical="center" wrapText="1"/>
    </xf>
    <xf numFmtId="164" fontId="3" fillId="2" borderId="1" xfId="0" applyNumberFormat="1" applyFont="1" applyFill="1" applyBorder="1" applyAlignment="1">
      <alignment vertical="center" wrapText="1"/>
    </xf>
    <xf numFmtId="4" fontId="5" fillId="4" borderId="2" xfId="0" applyNumberFormat="1" applyFont="1" applyFill="1" applyBorder="1" applyAlignment="1">
      <alignment vertical="center" wrapText="1"/>
    </xf>
    <xf numFmtId="4" fontId="6" fillId="0" borderId="0" xfId="0" applyNumberFormat="1" applyFont="1" applyAlignment="1">
      <alignment vertical="center" wrapText="1"/>
    </xf>
    <xf numFmtId="4" fontId="9" fillId="0" borderId="0" xfId="0" applyNumberFormat="1" applyFont="1" applyAlignment="1">
      <alignment vertical="center" wrapText="1"/>
    </xf>
    <xf numFmtId="4" fontId="7" fillId="0" borderId="0" xfId="0" applyNumberFormat="1" applyFont="1" applyAlignment="1">
      <alignment vertical="center" wrapText="1"/>
    </xf>
    <xf numFmtId="4" fontId="13" fillId="0" borderId="0" xfId="0" applyNumberFormat="1" applyFont="1" applyAlignment="1">
      <alignment vertical="center" wrapText="1"/>
    </xf>
    <xf numFmtId="4" fontId="5" fillId="4" borderId="2" xfId="0" applyNumberFormat="1" applyFont="1" applyFill="1" applyBorder="1" applyAlignment="1">
      <alignment horizontal="center" vertical="center" wrapText="1"/>
    </xf>
    <xf numFmtId="4" fontId="6" fillId="0" borderId="0" xfId="0" applyNumberFormat="1" applyFont="1" applyAlignment="1">
      <alignment horizontal="center" vertical="center" wrapText="1"/>
    </xf>
    <xf numFmtId="4" fontId="13" fillId="0" borderId="0" xfId="0" applyNumberFormat="1" applyFont="1" applyAlignment="1">
      <alignment horizontal="center" vertical="center" wrapText="1"/>
    </xf>
    <xf numFmtId="4" fontId="8" fillId="0" borderId="0" xfId="0" applyNumberFormat="1" applyFont="1" applyAlignment="1">
      <alignment horizontal="center" vertical="center" wrapText="1"/>
    </xf>
    <xf numFmtId="4" fontId="7" fillId="0" borderId="0" xfId="0" applyNumberFormat="1" applyFont="1" applyAlignment="1">
      <alignment horizontal="center" vertical="center" wrapText="1"/>
    </xf>
    <xf numFmtId="4" fontId="8" fillId="0" borderId="0" xfId="0" applyNumberFormat="1" applyFont="1" applyAlignment="1">
      <alignment vertical="center" wrapText="1"/>
    </xf>
    <xf numFmtId="4" fontId="13" fillId="0" borderId="0" xfId="0" applyNumberFormat="1" applyFont="1" applyAlignment="1">
      <alignment horizontal="right" vertical="center" wrapText="1"/>
    </xf>
    <xf numFmtId="4" fontId="17" fillId="0" borderId="0" xfId="0" applyNumberFormat="1" applyFont="1" applyAlignment="1">
      <alignment vertical="center" wrapText="1"/>
    </xf>
    <xf numFmtId="4" fontId="18" fillId="2" borderId="1" xfId="0" applyNumberFormat="1" applyFont="1" applyFill="1" applyBorder="1" applyAlignment="1">
      <alignment horizontal="center" vertical="center" wrapText="1"/>
    </xf>
    <xf numFmtId="4" fontId="19" fillId="5" borderId="2" xfId="0" applyNumberFormat="1" applyFont="1" applyFill="1" applyBorder="1" applyAlignment="1">
      <alignment vertical="center" wrapText="1"/>
    </xf>
    <xf numFmtId="4" fontId="19" fillId="5" borderId="2" xfId="0" applyNumberFormat="1" applyFont="1" applyFill="1" applyBorder="1" applyAlignment="1">
      <alignment horizontal="right" vertical="center" wrapText="1"/>
    </xf>
    <xf numFmtId="164" fontId="19" fillId="5" borderId="2" xfId="0" applyNumberFormat="1" applyFont="1" applyFill="1" applyBorder="1" applyAlignment="1">
      <alignment vertical="center" wrapText="1"/>
    </xf>
    <xf numFmtId="4" fontId="13" fillId="0" borderId="0" xfId="0" applyNumberFormat="1" applyFont="1" applyAlignment="1">
      <alignment vertical="top" wrapText="1"/>
    </xf>
    <xf numFmtId="4" fontId="20" fillId="0" borderId="0" xfId="0" applyNumberFormat="1" applyFont="1" applyAlignment="1">
      <alignment vertical="center" wrapText="1"/>
    </xf>
    <xf numFmtId="164" fontId="0" fillId="0" borderId="0" xfId="0" applyNumberFormat="1" applyAlignment="1">
      <alignment vertical="center" wrapText="1"/>
    </xf>
    <xf numFmtId="0" fontId="21" fillId="0" borderId="0" xfId="0" applyFont="1" applyAlignment="1">
      <alignment wrapText="1"/>
    </xf>
    <xf numFmtId="4" fontId="17" fillId="0" borderId="0" xfId="0" applyNumberFormat="1" applyFont="1" applyAlignment="1">
      <alignment horizontal="left" vertical="center" wrapText="1"/>
    </xf>
    <xf numFmtId="164" fontId="15" fillId="3" borderId="2" xfId="0" applyNumberFormat="1" applyFont="1" applyFill="1" applyBorder="1" applyAlignment="1">
      <alignment horizontal="left" vertical="center" wrapText="1"/>
    </xf>
    <xf numFmtId="164" fontId="22" fillId="4" borderId="2" xfId="0" applyNumberFormat="1" applyFont="1" applyFill="1" applyBorder="1" applyAlignment="1">
      <alignment horizontal="left" vertical="center" wrapText="1"/>
    </xf>
    <xf numFmtId="164" fontId="13" fillId="0" borderId="2" xfId="0" applyNumberFormat="1" applyFont="1" applyBorder="1" applyAlignment="1">
      <alignment horizontal="left" vertical="center" wrapText="1"/>
    </xf>
    <xf numFmtId="164" fontId="13" fillId="0" borderId="2" xfId="0" applyNumberFormat="1" applyFont="1" applyBorder="1" applyAlignment="1">
      <alignment horizontal="right" vertical="center" wrapText="1"/>
    </xf>
    <xf numFmtId="164" fontId="20" fillId="0" borderId="2" xfId="0" applyNumberFormat="1" applyFont="1" applyBorder="1" applyAlignment="1">
      <alignment horizontal="left" vertical="center" wrapText="1"/>
    </xf>
    <xf numFmtId="164" fontId="23" fillId="0" borderId="2" xfId="0" applyNumberFormat="1" applyFont="1" applyBorder="1" applyAlignment="1">
      <alignment horizontal="center" vertical="center" wrapText="1"/>
    </xf>
    <xf numFmtId="4" fontId="22" fillId="4" borderId="2" xfId="0" applyNumberFormat="1" applyFont="1" applyFill="1" applyBorder="1" applyAlignment="1">
      <alignment vertical="center" wrapText="1"/>
    </xf>
    <xf numFmtId="164" fontId="17" fillId="0" borderId="2" xfId="0" applyNumberFormat="1" applyFont="1" applyBorder="1" applyAlignment="1">
      <alignment horizontal="left" vertical="center" wrapText="1"/>
    </xf>
    <xf numFmtId="2" fontId="13" fillId="0" borderId="2" xfId="0" applyNumberFormat="1" applyFont="1" applyBorder="1" applyAlignment="1">
      <alignment horizontal="right" vertical="center" wrapText="1"/>
    </xf>
    <xf numFmtId="4" fontId="14" fillId="2" borderId="2" xfId="0" applyNumberFormat="1" applyFont="1" applyFill="1" applyBorder="1" applyAlignment="1">
      <alignment vertical="center" wrapText="1"/>
    </xf>
    <xf numFmtId="4" fontId="14" fillId="0" borderId="2" xfId="0" applyNumberFormat="1" applyFont="1" applyBorder="1" applyAlignment="1">
      <alignment vertical="center" wrapText="1"/>
    </xf>
    <xf numFmtId="164" fontId="14" fillId="2" borderId="2" xfId="0" applyNumberFormat="1" applyFont="1" applyFill="1" applyBorder="1" applyAlignment="1">
      <alignment vertical="center" wrapText="1"/>
    </xf>
    <xf numFmtId="164" fontId="18" fillId="2" borderId="1" xfId="0" applyNumberFormat="1" applyFont="1" applyFill="1" applyBorder="1" applyAlignment="1">
      <alignment horizontal="right" vertical="center"/>
    </xf>
    <xf numFmtId="4" fontId="8" fillId="0" borderId="0" xfId="0" applyNumberFormat="1" applyFont="1" applyAlignment="1">
      <alignment horizontal="center" vertical="top" wrapText="1"/>
    </xf>
    <xf numFmtId="4" fontId="8" fillId="0" borderId="0" xfId="0" applyNumberFormat="1" applyFont="1" applyAlignment="1">
      <alignment vertical="top" wrapText="1"/>
    </xf>
    <xf numFmtId="4" fontId="8" fillId="0" borderId="0" xfId="0" applyNumberFormat="1" applyFont="1" applyAlignment="1">
      <alignment horizontal="right" vertical="top" wrapText="1"/>
    </xf>
    <xf numFmtId="164" fontId="8" fillId="0" borderId="0" xfId="0" applyNumberFormat="1" applyFont="1" applyAlignment="1">
      <alignment horizontal="right" vertical="top" wrapText="1"/>
    </xf>
    <xf numFmtId="4" fontId="7" fillId="0" borderId="0" xfId="0" applyNumberFormat="1" applyFont="1" applyAlignment="1">
      <alignment horizontal="right" vertical="top" wrapText="1"/>
    </xf>
    <xf numFmtId="164" fontId="24" fillId="0" borderId="0" xfId="0" applyNumberFormat="1" applyFont="1" applyAlignment="1">
      <alignment horizontal="right" vertical="top" wrapText="1"/>
    </xf>
    <xf numFmtId="4" fontId="24" fillId="0" borderId="0" xfId="0" applyNumberFormat="1" applyFont="1" applyAlignment="1">
      <alignment horizontal="right" vertical="top" wrapText="1"/>
    </xf>
    <xf numFmtId="4" fontId="25" fillId="3" borderId="2" xfId="0" applyNumberFormat="1" applyFont="1" applyFill="1" applyBorder="1" applyAlignment="1">
      <alignment vertical="top" wrapText="1"/>
    </xf>
    <xf numFmtId="4" fontId="4" fillId="3" borderId="2" xfId="0" applyNumberFormat="1" applyFont="1" applyFill="1" applyBorder="1" applyAlignment="1">
      <alignment horizontal="center" vertical="top" wrapText="1"/>
    </xf>
    <xf numFmtId="4" fontId="4" fillId="3" borderId="2" xfId="0" applyNumberFormat="1" applyFont="1" applyFill="1" applyBorder="1" applyAlignment="1">
      <alignment vertical="top" wrapText="1"/>
    </xf>
    <xf numFmtId="4" fontId="4" fillId="3" borderId="2" xfId="0" applyNumberFormat="1" applyFont="1" applyFill="1" applyBorder="1" applyAlignment="1">
      <alignment horizontal="right" vertical="top" wrapText="1"/>
    </xf>
    <xf numFmtId="164" fontId="4" fillId="3" borderId="2" xfId="0" applyNumberFormat="1" applyFont="1" applyFill="1" applyBorder="1" applyAlignment="1">
      <alignment horizontal="right" vertical="top" wrapText="1"/>
    </xf>
    <xf numFmtId="4" fontId="5" fillId="4" borderId="2" xfId="0" applyNumberFormat="1" applyFont="1" applyFill="1" applyBorder="1" applyAlignment="1">
      <alignment horizontal="center" vertical="top" wrapText="1"/>
    </xf>
    <xf numFmtId="4" fontId="5" fillId="4" borderId="2" xfId="0" applyNumberFormat="1" applyFont="1" applyFill="1" applyBorder="1" applyAlignment="1">
      <alignment vertical="top" wrapText="1"/>
    </xf>
    <xf numFmtId="4" fontId="5" fillId="4" borderId="2" xfId="0" applyNumberFormat="1" applyFont="1" applyFill="1" applyBorder="1" applyAlignment="1">
      <alignment horizontal="right" vertical="top" wrapText="1"/>
    </xf>
    <xf numFmtId="164" fontId="5" fillId="4" borderId="2" xfId="0" applyNumberFormat="1" applyFont="1" applyFill="1" applyBorder="1" applyAlignment="1">
      <alignment horizontal="right" vertical="top" wrapText="1"/>
    </xf>
    <xf numFmtId="4" fontId="7" fillId="0" borderId="0" xfId="0" applyNumberFormat="1" applyFont="1" applyAlignment="1">
      <alignment horizontal="center" vertical="top" wrapText="1"/>
    </xf>
    <xf numFmtId="4" fontId="6" fillId="0" borderId="0" xfId="0" applyNumberFormat="1" applyFont="1" applyAlignment="1">
      <alignment horizontal="center" vertical="top" wrapText="1"/>
    </xf>
    <xf numFmtId="4" fontId="6" fillId="0" borderId="0" xfId="0" applyNumberFormat="1" applyFont="1" applyAlignment="1">
      <alignment vertical="top" wrapText="1"/>
    </xf>
    <xf numFmtId="4" fontId="6" fillId="0" borderId="0" xfId="0" applyNumberFormat="1" applyFont="1" applyAlignment="1">
      <alignment horizontal="right" vertical="top" wrapText="1"/>
    </xf>
    <xf numFmtId="164" fontId="6" fillId="0" borderId="0" xfId="0" applyNumberFormat="1" applyFont="1" applyAlignment="1">
      <alignment horizontal="right" vertical="top" wrapText="1"/>
    </xf>
    <xf numFmtId="4" fontId="7" fillId="0" borderId="0" xfId="0" applyNumberFormat="1" applyFont="1" applyAlignment="1">
      <alignment horizontal="left" vertical="top" wrapText="1"/>
    </xf>
    <xf numFmtId="4" fontId="7" fillId="0" borderId="2" xfId="1" applyNumberFormat="1" applyFont="1" applyAlignment="1">
      <alignment horizontal="center" vertical="center" wrapText="1"/>
    </xf>
    <xf numFmtId="4" fontId="7" fillId="0" borderId="2" xfId="1" applyNumberFormat="1" applyFont="1" applyAlignment="1">
      <alignment vertical="center" wrapText="1"/>
    </xf>
    <xf numFmtId="4" fontId="7" fillId="0" borderId="2" xfId="1" applyNumberFormat="1" applyFont="1" applyAlignment="1">
      <alignment horizontal="right" vertical="center" wrapText="1"/>
    </xf>
    <xf numFmtId="4" fontId="7" fillId="0" borderId="2" xfId="1" applyNumberFormat="1" applyFont="1" applyAlignment="1">
      <alignment horizontal="left" vertical="center" wrapText="1"/>
    </xf>
    <xf numFmtId="164" fontId="7" fillId="0" borderId="2" xfId="1" applyNumberFormat="1" applyFont="1" applyAlignment="1">
      <alignment horizontal="right" vertical="center" wrapText="1"/>
    </xf>
    <xf numFmtId="4" fontId="27" fillId="6" borderId="2" xfId="1" applyNumberFormat="1" applyFont="1" applyFill="1" applyAlignment="1">
      <alignment horizontal="center" vertical="top" wrapText="1"/>
    </xf>
    <xf numFmtId="4" fontId="27" fillId="6" borderId="2" xfId="1" applyNumberFormat="1" applyFont="1" applyFill="1" applyAlignment="1">
      <alignment vertical="top" wrapText="1"/>
    </xf>
    <xf numFmtId="4" fontId="27" fillId="6" borderId="2" xfId="1" applyNumberFormat="1" applyFont="1" applyFill="1" applyAlignment="1">
      <alignment horizontal="right" vertical="top" wrapText="1"/>
    </xf>
    <xf numFmtId="164" fontId="27" fillId="6" borderId="2" xfId="1" applyNumberFormat="1" applyFont="1" applyFill="1" applyAlignment="1">
      <alignment horizontal="right" vertical="top" wrapText="1"/>
    </xf>
    <xf numFmtId="4" fontId="28" fillId="7" borderId="2" xfId="1" applyNumberFormat="1" applyFont="1" applyFill="1" applyAlignment="1">
      <alignment horizontal="center" vertical="top" wrapText="1"/>
    </xf>
    <xf numFmtId="4" fontId="28" fillId="7" borderId="2" xfId="1" applyNumberFormat="1" applyFont="1" applyFill="1" applyAlignment="1">
      <alignment vertical="top" wrapText="1"/>
    </xf>
    <xf numFmtId="4" fontId="28" fillId="7" borderId="2" xfId="1" applyNumberFormat="1" applyFont="1" applyFill="1" applyAlignment="1">
      <alignment horizontal="right" vertical="top" wrapText="1"/>
    </xf>
    <xf numFmtId="164" fontId="28" fillId="7" borderId="2" xfId="1" applyNumberFormat="1" applyFont="1" applyFill="1" applyAlignment="1">
      <alignment horizontal="right" vertical="top" wrapText="1"/>
    </xf>
    <xf numFmtId="4" fontId="21" fillId="0" borderId="2" xfId="1" applyNumberFormat="1" applyAlignment="1">
      <alignment horizontal="center" vertical="top" wrapText="1"/>
    </xf>
    <xf numFmtId="4" fontId="21" fillId="0" borderId="2" xfId="1" applyNumberFormat="1" applyAlignment="1">
      <alignment vertical="top" wrapText="1"/>
    </xf>
    <xf numFmtId="4" fontId="21" fillId="0" borderId="2" xfId="1" applyNumberFormat="1" applyAlignment="1">
      <alignment horizontal="right" vertical="top" wrapText="1"/>
    </xf>
    <xf numFmtId="4" fontId="21" fillId="0" borderId="2" xfId="1" applyNumberFormat="1" applyAlignment="1">
      <alignment horizontal="left" vertical="top" wrapText="1"/>
    </xf>
    <xf numFmtId="164" fontId="21" fillId="0" borderId="2" xfId="1" applyNumberFormat="1" applyAlignment="1">
      <alignment horizontal="right" vertical="top" wrapText="1"/>
    </xf>
    <xf numFmtId="4" fontId="28" fillId="7" borderId="2" xfId="1" applyNumberFormat="1" applyFont="1" applyFill="1" applyAlignment="1">
      <alignment horizontal="left" vertical="top" wrapText="1"/>
    </xf>
    <xf numFmtId="4" fontId="29" fillId="0" borderId="2" xfId="1" applyNumberFormat="1" applyFont="1" applyAlignment="1">
      <alignment horizontal="center" vertical="top" wrapText="1"/>
    </xf>
    <xf numFmtId="4" fontId="29" fillId="0" borderId="2" xfId="1" applyNumberFormat="1" applyFont="1" applyAlignment="1">
      <alignment vertical="top" wrapText="1"/>
    </xf>
    <xf numFmtId="4" fontId="29" fillId="0" borderId="2" xfId="1" applyNumberFormat="1" applyFont="1" applyAlignment="1">
      <alignment horizontal="right" vertical="top" wrapText="1"/>
    </xf>
    <xf numFmtId="4" fontId="29" fillId="0" borderId="2" xfId="1" applyNumberFormat="1" applyFont="1" applyAlignment="1">
      <alignment horizontal="left" vertical="top" wrapText="1"/>
    </xf>
    <xf numFmtId="164" fontId="29" fillId="0" borderId="2" xfId="1" applyNumberFormat="1" applyFont="1" applyAlignment="1">
      <alignment horizontal="right" vertical="top" wrapText="1"/>
    </xf>
    <xf numFmtId="4" fontId="30" fillId="0" borderId="2" xfId="1" applyNumberFormat="1" applyFont="1" applyAlignment="1">
      <alignment horizontal="center" vertical="top" wrapText="1"/>
    </xf>
    <xf numFmtId="4" fontId="30" fillId="0" borderId="2" xfId="1" applyNumberFormat="1" applyFont="1" applyAlignment="1">
      <alignment vertical="top" wrapText="1"/>
    </xf>
    <xf numFmtId="4" fontId="30" fillId="0" borderId="2" xfId="1" applyNumberFormat="1" applyFont="1" applyAlignment="1">
      <alignment horizontal="right" vertical="top" wrapText="1"/>
    </xf>
    <xf numFmtId="4" fontId="30" fillId="0" borderId="2" xfId="1" applyNumberFormat="1" applyFont="1" applyAlignment="1">
      <alignment horizontal="left" vertical="top" wrapText="1"/>
    </xf>
    <xf numFmtId="164" fontId="30" fillId="0" borderId="2" xfId="1" applyNumberFormat="1" applyFont="1" applyAlignment="1">
      <alignment horizontal="right" vertical="top" wrapText="1"/>
    </xf>
    <xf numFmtId="4" fontId="26" fillId="0" borderId="2" xfId="1" applyNumberFormat="1" applyFont="1" applyAlignment="1">
      <alignment horizontal="right" vertical="top" wrapText="1"/>
    </xf>
    <xf numFmtId="4" fontId="21" fillId="0" borderId="0" xfId="0" applyNumberFormat="1" applyFont="1" applyAlignment="1">
      <alignment vertical="center" wrapText="1"/>
    </xf>
    <xf numFmtId="4" fontId="0" fillId="0" borderId="0" xfId="0" applyNumberFormat="1" applyAlignment="1">
      <alignment horizontal="right" vertical="center" wrapText="1"/>
    </xf>
    <xf numFmtId="4" fontId="21" fillId="0" borderId="0" xfId="0" applyNumberFormat="1" applyFont="1" applyAlignment="1">
      <alignment horizontal="left" vertical="center" wrapText="1"/>
    </xf>
    <xf numFmtId="164" fontId="0" fillId="0" borderId="0" xfId="0" applyNumberFormat="1" applyAlignment="1">
      <alignment horizontal="right" vertical="center" wrapText="1"/>
    </xf>
    <xf numFmtId="4" fontId="5" fillId="4" borderId="2" xfId="1" applyNumberFormat="1" applyFont="1" applyFill="1" applyAlignment="1">
      <alignment horizontal="center" vertical="center" wrapText="1"/>
    </xf>
    <xf numFmtId="4" fontId="5" fillId="4" borderId="2" xfId="1" applyNumberFormat="1" applyFont="1" applyFill="1" applyAlignment="1">
      <alignment vertical="center" wrapText="1"/>
    </xf>
    <xf numFmtId="4" fontId="5" fillId="4" borderId="2" xfId="1" applyNumberFormat="1" applyFont="1" applyFill="1" applyAlignment="1">
      <alignment horizontal="right" vertical="center" wrapText="1"/>
    </xf>
    <xf numFmtId="4" fontId="5" fillId="4" borderId="2" xfId="1" applyNumberFormat="1" applyFont="1" applyFill="1" applyAlignment="1">
      <alignment horizontal="left" vertical="center" wrapText="1"/>
    </xf>
    <xf numFmtId="164" fontId="5" fillId="4" borderId="2" xfId="1" applyNumberFormat="1" applyFont="1" applyFill="1" applyAlignment="1">
      <alignment horizontal="right" vertical="center" wrapText="1"/>
    </xf>
    <xf numFmtId="4" fontId="3" fillId="2" borderId="2" xfId="1" applyNumberFormat="1" applyFont="1" applyFill="1" applyAlignment="1">
      <alignment vertical="center" wrapText="1"/>
    </xf>
    <xf numFmtId="164" fontId="3" fillId="2" borderId="2" xfId="1" applyNumberFormat="1" applyFont="1" applyFill="1" applyAlignment="1">
      <alignment vertical="center" wrapText="1"/>
    </xf>
    <xf numFmtId="4" fontId="26" fillId="0" borderId="2" xfId="1" applyNumberFormat="1" applyFont="1" applyAlignment="1">
      <alignment vertical="top" wrapText="1"/>
    </xf>
    <xf numFmtId="4" fontId="6" fillId="0" borderId="2" xfId="2" applyNumberFormat="1" applyFont="1" applyAlignment="1">
      <alignment horizontal="center" vertical="center" wrapText="1"/>
    </xf>
    <xf numFmtId="4" fontId="6" fillId="0" borderId="2" xfId="2" applyNumberFormat="1" applyFont="1" applyAlignment="1">
      <alignment vertical="center" wrapText="1"/>
    </xf>
    <xf numFmtId="4" fontId="6" fillId="0" borderId="2" xfId="2" applyNumberFormat="1" applyFont="1" applyAlignment="1">
      <alignment horizontal="right" vertical="center" wrapText="1"/>
    </xf>
    <xf numFmtId="4" fontId="6" fillId="0" borderId="2" xfId="2" applyNumberFormat="1" applyFont="1" applyAlignment="1">
      <alignment horizontal="left" vertical="center" wrapText="1"/>
    </xf>
    <xf numFmtId="164" fontId="6" fillId="0" borderId="2" xfId="2" applyNumberFormat="1" applyFont="1" applyAlignment="1">
      <alignment horizontal="right" vertical="center" wrapText="1"/>
    </xf>
    <xf numFmtId="4" fontId="21" fillId="0" borderId="2" xfId="2" applyNumberFormat="1" applyAlignment="1">
      <alignment horizontal="center" vertical="top" wrapText="1"/>
    </xf>
    <xf numFmtId="4" fontId="21" fillId="0" borderId="2" xfId="2" applyNumberFormat="1" applyAlignment="1">
      <alignment vertical="top" wrapText="1"/>
    </xf>
    <xf numFmtId="4" fontId="21" fillId="0" borderId="2" xfId="2" applyNumberFormat="1" applyAlignment="1">
      <alignment horizontal="right" vertical="top" wrapText="1"/>
    </xf>
    <xf numFmtId="164" fontId="21" fillId="0" borderId="2" xfId="2" applyNumberFormat="1" applyAlignment="1">
      <alignment horizontal="right" vertical="top" wrapText="1"/>
    </xf>
    <xf numFmtId="4" fontId="6" fillId="0" borderId="2" xfId="1" applyNumberFormat="1" applyFont="1" applyAlignment="1">
      <alignment horizontal="center" vertical="center" wrapText="1"/>
    </xf>
    <xf numFmtId="4" fontId="6" fillId="0" borderId="2" xfId="1" applyNumberFormat="1" applyFont="1" applyAlignment="1">
      <alignment vertical="center" wrapText="1"/>
    </xf>
    <xf numFmtId="4" fontId="6" fillId="0" borderId="2" xfId="1" applyNumberFormat="1" applyFont="1" applyAlignment="1">
      <alignment horizontal="right" vertical="center" wrapText="1"/>
    </xf>
    <xf numFmtId="4" fontId="6" fillId="0" borderId="2" xfId="1" applyNumberFormat="1" applyFont="1" applyAlignment="1">
      <alignment horizontal="left" vertical="center" wrapText="1"/>
    </xf>
    <xf numFmtId="164" fontId="6" fillId="0" borderId="2" xfId="1" applyNumberFormat="1" applyFont="1" applyAlignment="1">
      <alignment horizontal="right" vertical="center" wrapText="1"/>
    </xf>
    <xf numFmtId="4" fontId="8" fillId="0" borderId="2" xfId="1" applyNumberFormat="1" applyFont="1" applyAlignment="1">
      <alignment horizontal="center" vertical="center" wrapText="1"/>
    </xf>
    <xf numFmtId="4" fontId="8" fillId="0" borderId="2" xfId="1" applyNumberFormat="1" applyFont="1" applyAlignment="1">
      <alignment vertical="center" wrapText="1"/>
    </xf>
    <xf numFmtId="4" fontId="8" fillId="0" borderId="2" xfId="1" applyNumberFormat="1" applyFont="1" applyAlignment="1">
      <alignment horizontal="right" vertical="center" wrapText="1"/>
    </xf>
    <xf numFmtId="4" fontId="8" fillId="0" borderId="2" xfId="1" applyNumberFormat="1" applyFont="1" applyAlignment="1">
      <alignment horizontal="left" vertical="center" wrapText="1"/>
    </xf>
    <xf numFmtId="164" fontId="8" fillId="0" borderId="2" xfId="1" applyNumberFormat="1" applyFont="1" applyAlignment="1">
      <alignment horizontal="right" vertical="center" wrapText="1"/>
    </xf>
    <xf numFmtId="164" fontId="4" fillId="3" borderId="2" xfId="0" applyNumberFormat="1" applyFont="1" applyFill="1" applyBorder="1" applyAlignment="1">
      <alignment horizontal="center" vertical="center" wrapText="1"/>
    </xf>
    <xf numFmtId="164" fontId="7" fillId="0" borderId="2" xfId="0" applyNumberFormat="1" applyFont="1" applyBorder="1" applyAlignment="1">
      <alignment horizontal="center" vertical="center" wrapText="1"/>
    </xf>
    <xf numFmtId="4" fontId="8" fillId="0" borderId="0" xfId="0" applyNumberFormat="1" applyFont="1" applyAlignment="1">
      <alignment horizontal="right" vertical="center" wrapText="1"/>
    </xf>
    <xf numFmtId="4" fontId="8" fillId="0" borderId="0" xfId="0" applyNumberFormat="1" applyFont="1" applyAlignment="1">
      <alignment horizontal="left" vertical="center" wrapText="1"/>
    </xf>
    <xf numFmtId="164" fontId="8" fillId="0" borderId="0" xfId="0" applyNumberFormat="1" applyFont="1" applyAlignment="1">
      <alignment horizontal="right" vertical="center" wrapText="1"/>
    </xf>
    <xf numFmtId="4" fontId="7" fillId="0" borderId="2" xfId="1" applyNumberFormat="1" applyFont="1" applyAlignment="1">
      <alignment horizontal="center" vertical="top" wrapText="1"/>
    </xf>
    <xf numFmtId="4" fontId="7" fillId="0" borderId="2" xfId="1" applyNumberFormat="1" applyFont="1" applyAlignment="1">
      <alignment vertical="top" wrapText="1"/>
    </xf>
    <xf numFmtId="4" fontId="7" fillId="0" borderId="2" xfId="1" applyNumberFormat="1" applyFont="1" applyAlignment="1">
      <alignment horizontal="right" vertical="top" wrapText="1"/>
    </xf>
    <xf numFmtId="4" fontId="7" fillId="0" borderId="2" xfId="1" applyNumberFormat="1" applyFont="1" applyAlignment="1">
      <alignment horizontal="left" vertical="top" wrapText="1"/>
    </xf>
    <xf numFmtId="164" fontId="7" fillId="0" borderId="2" xfId="1" applyNumberFormat="1" applyFont="1" applyAlignment="1">
      <alignment horizontal="right" vertical="top" wrapText="1"/>
    </xf>
    <xf numFmtId="4" fontId="1" fillId="0" borderId="2" xfId="1" applyNumberFormat="1" applyFont="1" applyAlignment="1">
      <alignment horizontal="left" vertical="top" wrapText="1"/>
    </xf>
    <xf numFmtId="4" fontId="3" fillId="2" borderId="2" xfId="1" applyNumberFormat="1" applyFont="1" applyFill="1" applyAlignment="1">
      <alignment horizontal="center" vertical="center" wrapText="1"/>
    </xf>
    <xf numFmtId="4" fontId="29" fillId="0" borderId="2" xfId="2" applyNumberFormat="1" applyFont="1" applyAlignment="1">
      <alignment horizontal="center" vertical="top" wrapText="1"/>
    </xf>
    <xf numFmtId="4" fontId="29" fillId="0" borderId="2" xfId="2" applyNumberFormat="1" applyFont="1" applyAlignment="1">
      <alignment vertical="top" wrapText="1"/>
    </xf>
    <xf numFmtId="4" fontId="29" fillId="0" borderId="2" xfId="2" applyNumberFormat="1" applyFont="1" applyAlignment="1">
      <alignment horizontal="right" vertical="top" wrapText="1"/>
    </xf>
    <xf numFmtId="164" fontId="29" fillId="0" borderId="2" xfId="2" applyNumberFormat="1" applyFont="1" applyAlignment="1">
      <alignment horizontal="right" vertical="top" wrapText="1"/>
    </xf>
    <xf numFmtId="4" fontId="30" fillId="0" borderId="2" xfId="2" applyNumberFormat="1" applyFont="1" applyAlignment="1">
      <alignment horizontal="center" vertical="top" wrapText="1"/>
    </xf>
    <xf numFmtId="4" fontId="30" fillId="0" borderId="2" xfId="2" applyNumberFormat="1" applyFont="1" applyAlignment="1">
      <alignment vertical="top" wrapText="1"/>
    </xf>
    <xf numFmtId="4" fontId="30" fillId="0" borderId="2" xfId="2" applyNumberFormat="1" applyFont="1" applyAlignment="1">
      <alignment horizontal="right" vertical="top" wrapText="1"/>
    </xf>
    <xf numFmtId="164" fontId="30" fillId="0" borderId="2" xfId="2" applyNumberFormat="1" applyFont="1" applyAlignment="1">
      <alignment horizontal="right" vertical="top" wrapText="1"/>
    </xf>
    <xf numFmtId="4" fontId="21" fillId="0" borderId="2" xfId="2" applyNumberFormat="1" applyAlignment="1">
      <alignment horizontal="left" vertical="top" wrapText="1"/>
    </xf>
    <xf numFmtId="4" fontId="8" fillId="0" borderId="2" xfId="2" applyNumberFormat="1" applyFont="1" applyAlignment="1">
      <alignment horizontal="center" vertical="top" wrapText="1"/>
    </xf>
    <xf numFmtId="4" fontId="8" fillId="0" borderId="2" xfId="2" applyNumberFormat="1" applyFont="1" applyAlignment="1">
      <alignment vertical="top" wrapText="1"/>
    </xf>
    <xf numFmtId="4" fontId="8" fillId="0" borderId="2" xfId="2" applyNumberFormat="1" applyFont="1" applyAlignment="1">
      <alignment horizontal="right" vertical="top" wrapText="1"/>
    </xf>
    <xf numFmtId="4" fontId="8" fillId="0" borderId="2" xfId="2" applyNumberFormat="1" applyFont="1" applyAlignment="1">
      <alignment horizontal="left" vertical="top" wrapText="1"/>
    </xf>
    <xf numFmtId="164" fontId="8" fillId="0" borderId="2" xfId="2" applyNumberFormat="1" applyFont="1" applyAlignment="1">
      <alignment horizontal="right" vertical="top" wrapText="1"/>
    </xf>
    <xf numFmtId="4" fontId="7" fillId="0" borderId="2" xfId="2" applyNumberFormat="1" applyFont="1" applyAlignment="1">
      <alignment horizontal="center" vertical="top" wrapText="1"/>
    </xf>
    <xf numFmtId="4" fontId="7" fillId="0" borderId="2" xfId="2" applyNumberFormat="1" applyFont="1" applyAlignment="1">
      <alignment vertical="top" wrapText="1"/>
    </xf>
    <xf numFmtId="4" fontId="7" fillId="0" borderId="2" xfId="2" applyNumberFormat="1" applyFont="1" applyAlignment="1">
      <alignment horizontal="right" vertical="top" wrapText="1"/>
    </xf>
    <xf numFmtId="4" fontId="7" fillId="0" borderId="2" xfId="2" applyNumberFormat="1" applyFont="1" applyAlignment="1">
      <alignment horizontal="left" vertical="top" wrapText="1"/>
    </xf>
    <xf numFmtId="164" fontId="7" fillId="0" borderId="2" xfId="2" applyNumberFormat="1" applyFont="1" applyAlignment="1">
      <alignment horizontal="right" vertical="top" wrapText="1"/>
    </xf>
    <xf numFmtId="4" fontId="30" fillId="0" borderId="0" xfId="0" applyNumberFormat="1" applyFont="1" applyAlignment="1">
      <alignment horizontal="center" vertical="top" wrapText="1"/>
    </xf>
    <xf numFmtId="4" fontId="30" fillId="0" borderId="0" xfId="0" applyNumberFormat="1" applyFont="1" applyAlignment="1">
      <alignment vertical="top" wrapText="1"/>
    </xf>
    <xf numFmtId="4" fontId="30" fillId="0" borderId="0" xfId="0" applyNumberFormat="1" applyFont="1" applyAlignment="1">
      <alignment horizontal="right" vertical="top" wrapText="1"/>
    </xf>
    <xf numFmtId="164" fontId="30" fillId="0" borderId="0" xfId="0" applyNumberFormat="1" applyFont="1" applyAlignment="1">
      <alignment horizontal="right" vertical="top" wrapText="1"/>
    </xf>
    <xf numFmtId="4" fontId="0" fillId="0" borderId="0" xfId="0" applyNumberFormat="1" applyAlignment="1">
      <alignment horizontal="center" vertical="top" wrapText="1"/>
    </xf>
    <xf numFmtId="4" fontId="0" fillId="0" borderId="0" xfId="0" applyNumberFormat="1" applyAlignment="1">
      <alignment vertical="top" wrapText="1"/>
    </xf>
    <xf numFmtId="4" fontId="0" fillId="0" borderId="0" xfId="0" applyNumberFormat="1" applyAlignment="1">
      <alignment horizontal="right" vertical="top" wrapText="1"/>
    </xf>
    <xf numFmtId="164" fontId="0" fillId="0" borderId="0" xfId="0" applyNumberFormat="1" applyAlignment="1">
      <alignment horizontal="right" vertical="top" wrapText="1"/>
    </xf>
    <xf numFmtId="4" fontId="21" fillId="0" borderId="0" xfId="0" applyNumberFormat="1" applyFont="1" applyAlignment="1">
      <alignment horizontal="center" vertical="top" wrapText="1"/>
    </xf>
    <xf numFmtId="4" fontId="0" fillId="0" borderId="0" xfId="0" applyNumberFormat="1" applyAlignment="1">
      <alignment horizontal="left" vertical="top" wrapText="1"/>
    </xf>
    <xf numFmtId="4" fontId="29" fillId="0" borderId="0" xfId="0" applyNumberFormat="1" applyFont="1" applyAlignment="1">
      <alignment horizontal="center" vertical="top" wrapText="1"/>
    </xf>
    <xf numFmtId="4" fontId="29" fillId="0" borderId="0" xfId="0" applyNumberFormat="1" applyFont="1" applyAlignment="1">
      <alignment vertical="top" wrapText="1"/>
    </xf>
    <xf numFmtId="4" fontId="29" fillId="0" borderId="0" xfId="0" applyNumberFormat="1" applyFont="1" applyAlignment="1">
      <alignment horizontal="right" vertical="top" wrapText="1"/>
    </xf>
    <xf numFmtId="164" fontId="29" fillId="0" borderId="0" xfId="0" applyNumberFormat="1" applyFont="1" applyAlignment="1">
      <alignment horizontal="right" vertical="top" wrapText="1"/>
    </xf>
    <xf numFmtId="4" fontId="31" fillId="4" borderId="2" xfId="1" applyNumberFormat="1" applyFont="1" applyFill="1" applyAlignment="1">
      <alignment horizontal="center" vertical="center" wrapText="1"/>
    </xf>
    <xf numFmtId="4" fontId="31" fillId="4" borderId="2" xfId="1" applyNumberFormat="1" applyFont="1" applyFill="1" applyAlignment="1">
      <alignment vertical="center" wrapText="1"/>
    </xf>
    <xf numFmtId="4" fontId="31" fillId="4" borderId="2" xfId="1" applyNumberFormat="1" applyFont="1" applyFill="1" applyAlignment="1">
      <alignment horizontal="right" vertical="center" wrapText="1"/>
    </xf>
    <xf numFmtId="4" fontId="31" fillId="4" borderId="2" xfId="1" applyNumberFormat="1" applyFont="1" applyFill="1" applyAlignment="1">
      <alignment horizontal="left" vertical="center" wrapText="1"/>
    </xf>
    <xf numFmtId="164" fontId="31" fillId="4" borderId="2" xfId="1" applyNumberFormat="1" applyFont="1" applyFill="1" applyAlignment="1">
      <alignment horizontal="right" vertical="center" wrapText="1"/>
    </xf>
    <xf numFmtId="0" fontId="21" fillId="0" borderId="2" xfId="1" applyAlignment="1">
      <alignment wrapText="1"/>
    </xf>
    <xf numFmtId="4" fontId="32" fillId="0" borderId="2" xfId="1" applyNumberFormat="1" applyFont="1" applyAlignment="1">
      <alignment horizontal="center" vertical="center" wrapText="1"/>
    </xf>
    <xf numFmtId="4" fontId="32" fillId="0" borderId="2" xfId="1" applyNumberFormat="1" applyFont="1" applyAlignment="1">
      <alignment vertical="center" wrapText="1"/>
    </xf>
    <xf numFmtId="4" fontId="32" fillId="0" borderId="2" xfId="1" applyNumberFormat="1" applyFont="1" applyAlignment="1">
      <alignment horizontal="right" vertical="center" wrapText="1"/>
    </xf>
    <xf numFmtId="4" fontId="32" fillId="0" borderId="2" xfId="1" applyNumberFormat="1" applyFont="1" applyAlignment="1">
      <alignment horizontal="left" vertical="center" wrapText="1"/>
    </xf>
    <xf numFmtId="164" fontId="32" fillId="0" borderId="2" xfId="1" applyNumberFormat="1" applyFont="1" applyAlignment="1">
      <alignment horizontal="right" vertical="center" wrapText="1"/>
    </xf>
    <xf numFmtId="4" fontId="33" fillId="0" borderId="2" xfId="1" applyNumberFormat="1" applyFont="1" applyAlignment="1">
      <alignment horizontal="center" vertical="center" wrapText="1"/>
    </xf>
    <xf numFmtId="4" fontId="33" fillId="0" borderId="2" xfId="1" applyNumberFormat="1" applyFont="1" applyAlignment="1">
      <alignment vertical="center" wrapText="1"/>
    </xf>
    <xf numFmtId="4" fontId="33" fillId="0" borderId="2" xfId="1" applyNumberFormat="1" applyFont="1" applyAlignment="1">
      <alignment horizontal="right" vertical="center" wrapText="1"/>
    </xf>
    <xf numFmtId="4" fontId="33" fillId="0" borderId="2" xfId="1" applyNumberFormat="1" applyFont="1" applyAlignment="1">
      <alignment horizontal="left" vertical="center" wrapText="1"/>
    </xf>
    <xf numFmtId="164" fontId="33" fillId="0" borderId="2" xfId="1" applyNumberFormat="1" applyFont="1" applyAlignment="1">
      <alignment horizontal="right" vertical="center" wrapText="1"/>
    </xf>
    <xf numFmtId="4" fontId="34" fillId="0" borderId="2" xfId="1" applyNumberFormat="1" applyFont="1" applyAlignment="1">
      <alignment horizontal="center" vertical="center" wrapText="1"/>
    </xf>
    <xf numFmtId="4" fontId="34" fillId="0" borderId="2" xfId="1" applyNumberFormat="1" applyFont="1" applyAlignment="1">
      <alignment horizontal="right" vertical="center" wrapText="1"/>
    </xf>
    <xf numFmtId="4" fontId="34" fillId="0" borderId="2" xfId="1" applyNumberFormat="1" applyFont="1" applyAlignment="1">
      <alignment horizontal="left" vertical="center" wrapText="1"/>
    </xf>
    <xf numFmtId="164" fontId="34" fillId="0" borderId="2" xfId="1" applyNumberFormat="1" applyFont="1" applyAlignment="1">
      <alignment horizontal="right" vertical="center" wrapText="1"/>
    </xf>
    <xf numFmtId="4" fontId="34" fillId="0" borderId="2" xfId="1" applyNumberFormat="1" applyFont="1" applyAlignment="1">
      <alignment vertical="center" wrapText="1"/>
    </xf>
    <xf numFmtId="0" fontId="21" fillId="0" borderId="2" xfId="1" applyAlignment="1">
      <alignment vertical="center" wrapText="1"/>
    </xf>
    <xf numFmtId="4" fontId="8" fillId="0" borderId="2" xfId="1" applyNumberFormat="1" applyFont="1" applyAlignment="1">
      <alignment vertical="top" wrapText="1"/>
    </xf>
    <xf numFmtId="164" fontId="3" fillId="2" borderId="2" xfId="0" applyNumberFormat="1" applyFont="1" applyFill="1" applyBorder="1" applyAlignment="1">
      <alignment vertical="center" wrapText="1"/>
    </xf>
    <xf numFmtId="0" fontId="21" fillId="0" borderId="2" xfId="1"/>
    <xf numFmtId="0" fontId="0" fillId="0" borderId="0" xfId="0" applyAlignment="1">
      <alignment wrapText="1"/>
    </xf>
    <xf numFmtId="4" fontId="21" fillId="0" borderId="2" xfId="1" applyNumberFormat="1" applyAlignment="1">
      <alignment horizontal="right" vertical="center" wrapText="1"/>
    </xf>
    <xf numFmtId="4" fontId="21" fillId="0" borderId="2" xfId="1" applyNumberFormat="1" applyAlignment="1">
      <alignment vertical="center" wrapText="1"/>
    </xf>
    <xf numFmtId="164" fontId="21" fillId="0" borderId="2" xfId="1" applyNumberFormat="1" applyAlignment="1">
      <alignment horizontal="right" vertical="center" wrapText="1"/>
    </xf>
    <xf numFmtId="4" fontId="3" fillId="2" borderId="2" xfId="0" applyNumberFormat="1" applyFont="1" applyFill="1" applyBorder="1" applyAlignment="1">
      <alignment vertical="center" wrapText="1"/>
    </xf>
    <xf numFmtId="164" fontId="8" fillId="0" borderId="2" xfId="0" applyNumberFormat="1" applyFont="1" applyBorder="1" applyAlignment="1">
      <alignment horizontal="left" vertical="center" wrapText="1"/>
    </xf>
    <xf numFmtId="164" fontId="7" fillId="0" borderId="2" xfId="0" applyNumberFormat="1" applyFont="1" applyBorder="1" applyAlignment="1">
      <alignment horizontal="left" vertical="center" wrapText="1"/>
    </xf>
    <xf numFmtId="4" fontId="14" fillId="2" borderId="2" xfId="0" applyNumberFormat="1" applyFont="1" applyFill="1" applyBorder="1" applyAlignment="1">
      <alignment horizontal="right" vertical="center" wrapText="1"/>
    </xf>
    <xf numFmtId="4" fontId="14" fillId="2" borderId="2" xfId="1" applyNumberFormat="1" applyFont="1" applyFill="1" applyAlignment="1">
      <alignment horizontal="right" vertical="center" wrapText="1"/>
    </xf>
  </cellXfs>
  <cellStyles count="3">
    <cellStyle name="Normal" xfId="0" builtinId="0"/>
    <cellStyle name="Normal 2" xfId="1" xr:uid="{04D6FC1F-99E7-4181-A824-0C03062FE72E}"/>
    <cellStyle name="Normal 3" xfId="2" xr:uid="{C33C6933-F4F2-4435-BB5A-5A25C849E1CB}"/>
  </cellStyles>
  <dxfs count="0"/>
  <tableStyles count="0" defaultTableStyle="TableStyleMedium2" defaultPivotStyle="PivotStyleLight16"/>
  <colors>
    <mruColors>
      <color rgb="FFFC591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1972"/>
  <sheetViews>
    <sheetView tabSelected="1" topLeftCell="A1502" workbookViewId="0">
      <selection activeCell="B1511" sqref="B1511"/>
    </sheetView>
  </sheetViews>
  <sheetFormatPr defaultColWidth="14.453125" defaultRowHeight="14.5" x14ac:dyDescent="0.35"/>
  <cols>
    <col min="1" max="1" width="10" customWidth="1"/>
    <col min="2" max="2" width="74.453125" customWidth="1"/>
    <col min="3" max="3" width="12.81640625" customWidth="1"/>
    <col min="4" max="4" width="8.1796875" customWidth="1"/>
    <col min="5" max="5" width="16.453125" customWidth="1"/>
    <col min="6" max="6" width="20" customWidth="1"/>
    <col min="7" max="25" width="8.7265625" customWidth="1"/>
  </cols>
  <sheetData>
    <row r="1" spans="1:6" ht="17" x14ac:dyDescent="0.35">
      <c r="A1" s="15" t="s">
        <v>0</v>
      </c>
      <c r="B1" s="15" t="s">
        <v>1</v>
      </c>
      <c r="C1" s="15" t="s">
        <v>2</v>
      </c>
      <c r="D1" s="21" t="s">
        <v>3</v>
      </c>
      <c r="E1" s="27" t="s">
        <v>4</v>
      </c>
      <c r="F1" s="27" t="s">
        <v>5</v>
      </c>
    </row>
    <row r="2" spans="1:6" ht="18.5" x14ac:dyDescent="0.35">
      <c r="A2" s="12" t="s">
        <v>674</v>
      </c>
      <c r="B2" s="9" t="s">
        <v>6</v>
      </c>
      <c r="C2" s="10"/>
      <c r="D2" s="14"/>
      <c r="E2" s="11"/>
      <c r="F2" s="11"/>
    </row>
    <row r="3" spans="1:6" ht="15.5" x14ac:dyDescent="0.35">
      <c r="A3" s="38"/>
      <c r="B3" s="33" t="s">
        <v>7</v>
      </c>
      <c r="C3" s="16"/>
      <c r="D3" s="22"/>
      <c r="E3" s="28"/>
      <c r="F3" s="28"/>
    </row>
    <row r="4" spans="1:6" x14ac:dyDescent="0.35">
      <c r="A4" s="39"/>
      <c r="B4" s="34" t="s">
        <v>8</v>
      </c>
      <c r="C4" s="17"/>
      <c r="D4" s="23"/>
      <c r="E4" s="29"/>
      <c r="F4" s="29"/>
    </row>
    <row r="5" spans="1:6" ht="29" x14ac:dyDescent="0.35">
      <c r="A5" s="40"/>
      <c r="B5" s="36" t="s">
        <v>1208</v>
      </c>
      <c r="C5" s="18"/>
      <c r="D5" s="24" t="s">
        <v>9</v>
      </c>
      <c r="E5" s="30"/>
      <c r="F5" s="30"/>
    </row>
    <row r="6" spans="1:6" ht="15.5" x14ac:dyDescent="0.35">
      <c r="A6" s="38"/>
      <c r="B6" s="33" t="s">
        <v>10</v>
      </c>
      <c r="C6" s="16"/>
      <c r="D6" s="22"/>
      <c r="E6" s="28"/>
      <c r="F6" s="28"/>
    </row>
    <row r="7" spans="1:6" x14ac:dyDescent="0.35">
      <c r="A7" s="39"/>
      <c r="B7" s="34" t="s">
        <v>11</v>
      </c>
      <c r="C7" s="17"/>
      <c r="D7" s="23"/>
      <c r="E7" s="29"/>
      <c r="F7" s="29"/>
    </row>
    <row r="8" spans="1:6" x14ac:dyDescent="0.35">
      <c r="A8" s="41"/>
      <c r="B8" s="43" t="s">
        <v>1209</v>
      </c>
      <c r="C8" s="19"/>
      <c r="D8" s="25" t="s">
        <v>9</v>
      </c>
      <c r="E8" s="31"/>
      <c r="F8" s="31"/>
    </row>
    <row r="9" spans="1:6" x14ac:dyDescent="0.35">
      <c r="A9" s="39"/>
      <c r="B9" s="34" t="s">
        <v>12</v>
      </c>
      <c r="C9" s="17"/>
      <c r="D9" s="25"/>
      <c r="E9" s="29"/>
      <c r="F9" s="29"/>
    </row>
    <row r="10" spans="1:6" x14ac:dyDescent="0.35">
      <c r="A10" s="41"/>
      <c r="B10" s="35" t="s">
        <v>13</v>
      </c>
      <c r="C10" s="19"/>
      <c r="D10" s="25" t="s">
        <v>9</v>
      </c>
      <c r="E10" s="31"/>
      <c r="F10" s="31"/>
    </row>
    <row r="11" spans="1:6" x14ac:dyDescent="0.35">
      <c r="A11" s="39"/>
      <c r="B11" s="34" t="s">
        <v>14</v>
      </c>
      <c r="C11" s="17"/>
      <c r="D11" s="25"/>
      <c r="E11" s="29"/>
      <c r="F11" s="29"/>
    </row>
    <row r="12" spans="1:6" x14ac:dyDescent="0.35">
      <c r="A12" s="41"/>
      <c r="B12" s="35" t="s">
        <v>13</v>
      </c>
      <c r="C12" s="19"/>
      <c r="D12" s="25" t="s">
        <v>9</v>
      </c>
      <c r="E12" s="31"/>
      <c r="F12" s="31"/>
    </row>
    <row r="13" spans="1:6" x14ac:dyDescent="0.35">
      <c r="A13" s="39"/>
      <c r="B13" s="34" t="s">
        <v>15</v>
      </c>
      <c r="C13" s="17"/>
      <c r="D13" s="25"/>
      <c r="E13" s="29"/>
      <c r="F13" s="29"/>
    </row>
    <row r="14" spans="1:6" x14ac:dyDescent="0.35">
      <c r="A14" s="41"/>
      <c r="B14" s="35" t="s">
        <v>13</v>
      </c>
      <c r="C14" s="19"/>
      <c r="D14" s="25" t="s">
        <v>9</v>
      </c>
      <c r="E14" s="31"/>
      <c r="F14" s="31"/>
    </row>
    <row r="15" spans="1:6" x14ac:dyDescent="0.35">
      <c r="A15" s="39"/>
      <c r="B15" s="34" t="s">
        <v>16</v>
      </c>
      <c r="C15" s="17"/>
      <c r="D15" s="25"/>
      <c r="E15" s="29"/>
      <c r="F15" s="29"/>
    </row>
    <row r="16" spans="1:6" x14ac:dyDescent="0.35">
      <c r="A16" s="42"/>
      <c r="B16" s="36" t="s">
        <v>17</v>
      </c>
      <c r="C16" s="18"/>
      <c r="D16" s="25" t="s">
        <v>9</v>
      </c>
      <c r="E16" s="30"/>
      <c r="F16" s="30"/>
    </row>
    <row r="17" spans="1:6" ht="15.5" x14ac:dyDescent="0.35">
      <c r="A17" s="38"/>
      <c r="B17" s="33" t="s">
        <v>18</v>
      </c>
      <c r="C17" s="16"/>
      <c r="D17" s="22"/>
      <c r="E17" s="28"/>
      <c r="F17" s="28"/>
    </row>
    <row r="18" spans="1:6" x14ac:dyDescent="0.35">
      <c r="A18" s="39"/>
      <c r="B18" s="34" t="s">
        <v>19</v>
      </c>
      <c r="C18" s="17"/>
      <c r="D18" s="23"/>
      <c r="E18" s="29"/>
      <c r="F18" s="29"/>
    </row>
    <row r="19" spans="1:6" ht="58" x14ac:dyDescent="0.35">
      <c r="A19" s="42"/>
      <c r="B19" s="36" t="s">
        <v>1210</v>
      </c>
      <c r="C19" s="18"/>
      <c r="D19" s="24" t="s">
        <v>9</v>
      </c>
      <c r="E19" s="30"/>
      <c r="F19" s="30"/>
    </row>
    <row r="20" spans="1:6" x14ac:dyDescent="0.35">
      <c r="A20" s="39"/>
      <c r="B20" s="34" t="s">
        <v>20</v>
      </c>
      <c r="C20" s="17"/>
      <c r="D20" s="23"/>
      <c r="E20" s="29"/>
      <c r="F20" s="29"/>
    </row>
    <row r="21" spans="1:6" ht="87" x14ac:dyDescent="0.35">
      <c r="A21" s="40" t="s">
        <v>675</v>
      </c>
      <c r="B21" s="36" t="s">
        <v>21</v>
      </c>
      <c r="C21" s="18">
        <f t="shared" ref="C21:C23" si="0">(1)*(1)*(1)*(1)*(1 + (0))</f>
        <v>1</v>
      </c>
      <c r="D21" s="24" t="s">
        <v>22</v>
      </c>
      <c r="E21" s="30"/>
      <c r="F21" s="30">
        <f>C21*E21</f>
        <v>0</v>
      </c>
    </row>
    <row r="22" spans="1:6" ht="130.5" x14ac:dyDescent="0.35">
      <c r="A22" s="40" t="s">
        <v>676</v>
      </c>
      <c r="B22" s="36" t="s">
        <v>23</v>
      </c>
      <c r="C22" s="18">
        <f t="shared" si="0"/>
        <v>1</v>
      </c>
      <c r="D22" s="24" t="s">
        <v>22</v>
      </c>
      <c r="E22" s="30"/>
      <c r="F22" s="30">
        <f>C22*E22</f>
        <v>0</v>
      </c>
    </row>
    <row r="23" spans="1:6" ht="43.5" x14ac:dyDescent="0.35">
      <c r="A23" s="40" t="s">
        <v>677</v>
      </c>
      <c r="B23" s="36" t="s">
        <v>24</v>
      </c>
      <c r="C23" s="18">
        <f t="shared" si="0"/>
        <v>1</v>
      </c>
      <c r="D23" s="24" t="s">
        <v>22</v>
      </c>
      <c r="E23" s="30"/>
      <c r="F23" s="30">
        <f>C23*E23</f>
        <v>0</v>
      </c>
    </row>
    <row r="24" spans="1:6" x14ac:dyDescent="0.35">
      <c r="A24" s="39"/>
      <c r="B24" s="34" t="s">
        <v>25</v>
      </c>
      <c r="C24" s="17"/>
      <c r="D24" s="23"/>
      <c r="E24" s="29"/>
      <c r="F24" s="30"/>
    </row>
    <row r="25" spans="1:6" ht="43.5" x14ac:dyDescent="0.35">
      <c r="A25" s="40" t="s">
        <v>678</v>
      </c>
      <c r="B25" s="36" t="s">
        <v>26</v>
      </c>
      <c r="C25" s="18">
        <f>(1)*(1)*(1)*(1)*(1 + (0))</f>
        <v>1</v>
      </c>
      <c r="D25" s="24" t="s">
        <v>22</v>
      </c>
      <c r="E25" s="30"/>
      <c r="F25" s="30">
        <f>C25*E25</f>
        <v>0</v>
      </c>
    </row>
    <row r="26" spans="1:6" x14ac:dyDescent="0.35">
      <c r="A26" s="39"/>
      <c r="B26" s="34" t="s">
        <v>27</v>
      </c>
      <c r="C26" s="17"/>
      <c r="D26" s="23"/>
      <c r="E26" s="29"/>
      <c r="F26" s="30"/>
    </row>
    <row r="27" spans="1:6" x14ac:dyDescent="0.35">
      <c r="A27" s="40"/>
      <c r="B27" s="36" t="s">
        <v>28</v>
      </c>
      <c r="C27" s="18"/>
      <c r="D27" s="24" t="s">
        <v>9</v>
      </c>
      <c r="E27" s="30"/>
      <c r="F27" s="30"/>
    </row>
    <row r="28" spans="1:6" x14ac:dyDescent="0.35">
      <c r="A28" s="39"/>
      <c r="B28" s="34" t="s">
        <v>29</v>
      </c>
      <c r="C28" s="17"/>
      <c r="D28" s="23"/>
      <c r="E28" s="29"/>
      <c r="F28" s="30"/>
    </row>
    <row r="29" spans="1:6" ht="72.5" x14ac:dyDescent="0.35">
      <c r="A29" s="40" t="s">
        <v>679</v>
      </c>
      <c r="B29" s="36" t="s">
        <v>30</v>
      </c>
      <c r="C29" s="18">
        <f>(1)*(1)*(1)*(1)*(1 + (0))</f>
        <v>1</v>
      </c>
      <c r="D29" s="24" t="s">
        <v>22</v>
      </c>
      <c r="E29" s="30"/>
      <c r="F29" s="30">
        <f>C29*E29</f>
        <v>0</v>
      </c>
    </row>
    <row r="30" spans="1:6" x14ac:dyDescent="0.35">
      <c r="A30" s="39"/>
      <c r="B30" s="34" t="s">
        <v>31</v>
      </c>
      <c r="C30" s="17"/>
      <c r="D30" s="23"/>
      <c r="E30" s="29"/>
      <c r="F30" s="30"/>
    </row>
    <row r="31" spans="1:6" ht="101.5" x14ac:dyDescent="0.35">
      <c r="A31" s="40" t="s">
        <v>680</v>
      </c>
      <c r="B31" s="36" t="s">
        <v>32</v>
      </c>
      <c r="C31" s="18">
        <f t="shared" ref="C31:C32" si="1">(1)*(1)*(1)*(1)*(1 + (0))</f>
        <v>1</v>
      </c>
      <c r="D31" s="24" t="s">
        <v>22</v>
      </c>
      <c r="E31" s="30"/>
      <c r="F31" s="30">
        <f>C31*E31</f>
        <v>0</v>
      </c>
    </row>
    <row r="32" spans="1:6" ht="43.5" x14ac:dyDescent="0.35">
      <c r="A32" s="40" t="s">
        <v>681</v>
      </c>
      <c r="B32" s="36" t="s">
        <v>33</v>
      </c>
      <c r="C32" s="18">
        <f t="shared" si="1"/>
        <v>1</v>
      </c>
      <c r="D32" s="24" t="s">
        <v>22</v>
      </c>
      <c r="E32" s="30"/>
      <c r="F32" s="30">
        <f>C32*E32</f>
        <v>0</v>
      </c>
    </row>
    <row r="33" spans="1:6" x14ac:dyDescent="0.35">
      <c r="A33" s="39"/>
      <c r="B33" s="34" t="s">
        <v>34</v>
      </c>
      <c r="C33" s="17"/>
      <c r="D33" s="23"/>
      <c r="E33" s="29"/>
      <c r="F33" s="30"/>
    </row>
    <row r="34" spans="1:6" ht="116" x14ac:dyDescent="0.35">
      <c r="A34" s="40" t="s">
        <v>682</v>
      </c>
      <c r="B34" s="36" t="s">
        <v>35</v>
      </c>
      <c r="C34" s="18">
        <f t="shared" ref="C34:C35" si="2">(1)*(1)*(1)*(1)*(1 + (0))</f>
        <v>1</v>
      </c>
      <c r="D34" s="24" t="s">
        <v>22</v>
      </c>
      <c r="E34" s="30"/>
      <c r="F34" s="30">
        <f>C34*E34</f>
        <v>0</v>
      </c>
    </row>
    <row r="35" spans="1:6" ht="29" x14ac:dyDescent="0.35">
      <c r="A35" s="40" t="s">
        <v>683</v>
      </c>
      <c r="B35" s="36" t="s">
        <v>36</v>
      </c>
      <c r="C35" s="18">
        <f t="shared" si="2"/>
        <v>1</v>
      </c>
      <c r="D35" s="24" t="s">
        <v>22</v>
      </c>
      <c r="E35" s="30"/>
      <c r="F35" s="30">
        <f>C35*E35</f>
        <v>0</v>
      </c>
    </row>
    <row r="36" spans="1:6" x14ac:dyDescent="0.35">
      <c r="A36" s="39"/>
      <c r="B36" s="34" t="s">
        <v>37</v>
      </c>
      <c r="C36" s="17"/>
      <c r="D36" s="23"/>
      <c r="E36" s="29"/>
      <c r="F36" s="30"/>
    </row>
    <row r="37" spans="1:6" ht="29" x14ac:dyDescent="0.35">
      <c r="A37" s="40" t="s">
        <v>684</v>
      </c>
      <c r="B37" s="36" t="s">
        <v>38</v>
      </c>
      <c r="C37" s="18">
        <f>(1)*(1)*(1)*(1)*(1 + (0))</f>
        <v>1</v>
      </c>
      <c r="D37" s="24" t="s">
        <v>22</v>
      </c>
      <c r="E37" s="30"/>
      <c r="F37" s="30">
        <f>C37*E37</f>
        <v>0</v>
      </c>
    </row>
    <row r="38" spans="1:6" x14ac:dyDescent="0.35">
      <c r="A38" s="39"/>
      <c r="B38" s="34" t="s">
        <v>39</v>
      </c>
      <c r="C38" s="17"/>
      <c r="D38" s="23"/>
      <c r="E38" s="29"/>
      <c r="F38" s="30"/>
    </row>
    <row r="39" spans="1:6" ht="29" x14ac:dyDescent="0.35">
      <c r="A39" s="40" t="s">
        <v>685</v>
      </c>
      <c r="B39" s="36" t="s">
        <v>40</v>
      </c>
      <c r="C39" s="18">
        <f>(1)*(1)*(1)*(1)*(1 + (0))</f>
        <v>1</v>
      </c>
      <c r="D39" s="24" t="s">
        <v>22</v>
      </c>
      <c r="E39" s="30"/>
      <c r="F39" s="30">
        <f>C39*E39</f>
        <v>0</v>
      </c>
    </row>
    <row r="40" spans="1:6" x14ac:dyDescent="0.35">
      <c r="A40" s="39"/>
      <c r="B40" s="34" t="s">
        <v>41</v>
      </c>
      <c r="C40" s="17"/>
      <c r="D40" s="23"/>
      <c r="E40" s="29"/>
      <c r="F40" s="30"/>
    </row>
    <row r="41" spans="1:6" ht="29" x14ac:dyDescent="0.35">
      <c r="A41" s="40" t="s">
        <v>686</v>
      </c>
      <c r="B41" s="36" t="s">
        <v>42</v>
      </c>
      <c r="C41" s="18">
        <f>(1)*(1)*(1)*(1)*(1 + (0))</f>
        <v>1</v>
      </c>
      <c r="D41" s="24" t="s">
        <v>22</v>
      </c>
      <c r="E41" s="30"/>
      <c r="F41" s="30">
        <f>C41*E41</f>
        <v>0</v>
      </c>
    </row>
    <row r="42" spans="1:6" x14ac:dyDescent="0.35">
      <c r="A42" s="39"/>
      <c r="B42" s="34" t="s">
        <v>43</v>
      </c>
      <c r="C42" s="17"/>
      <c r="D42" s="23"/>
      <c r="E42" s="29"/>
      <c r="F42" s="30"/>
    </row>
    <row r="43" spans="1:6" ht="101.5" x14ac:dyDescent="0.35">
      <c r="A43" s="40" t="s">
        <v>687</v>
      </c>
      <c r="B43" s="36" t="s">
        <v>44</v>
      </c>
      <c r="C43" s="18">
        <f>(1)*(1)*(1)*(1)*(1 + (0))</f>
        <v>1</v>
      </c>
      <c r="D43" s="24" t="s">
        <v>22</v>
      </c>
      <c r="E43" s="30"/>
      <c r="F43" s="30">
        <f>C43*E43</f>
        <v>0</v>
      </c>
    </row>
    <row r="44" spans="1:6" x14ac:dyDescent="0.35">
      <c r="A44" s="39"/>
      <c r="B44" s="34" t="s">
        <v>45</v>
      </c>
      <c r="C44" s="17"/>
      <c r="D44" s="23"/>
      <c r="E44" s="29"/>
      <c r="F44" s="30"/>
    </row>
    <row r="45" spans="1:6" ht="72.5" x14ac:dyDescent="0.35">
      <c r="A45" s="40" t="s">
        <v>688</v>
      </c>
      <c r="B45" s="36" t="s">
        <v>46</v>
      </c>
      <c r="C45" s="18">
        <f>(1)*(1)*(1)*(1)*(1 + (0))</f>
        <v>1</v>
      </c>
      <c r="D45" s="24" t="s">
        <v>22</v>
      </c>
      <c r="E45" s="30"/>
      <c r="F45" s="30">
        <f>C45*E45</f>
        <v>0</v>
      </c>
    </row>
    <row r="46" spans="1:6" x14ac:dyDescent="0.35">
      <c r="A46" s="39"/>
      <c r="B46" s="34" t="s">
        <v>47</v>
      </c>
      <c r="C46" s="17"/>
      <c r="D46" s="23"/>
      <c r="E46" s="29"/>
      <c r="F46" s="30"/>
    </row>
    <row r="47" spans="1:6" ht="58" x14ac:dyDescent="0.35">
      <c r="A47" s="40" t="s">
        <v>689</v>
      </c>
      <c r="B47" s="36" t="s">
        <v>48</v>
      </c>
      <c r="C47" s="18">
        <f t="shared" ref="C47:C48" si="3">(1)*(1)*(1)*(1)*(1 + (0))</f>
        <v>1</v>
      </c>
      <c r="D47" s="24" t="s">
        <v>22</v>
      </c>
      <c r="E47" s="30"/>
      <c r="F47" s="30">
        <f>C47*E47</f>
        <v>0</v>
      </c>
    </row>
    <row r="48" spans="1:6" ht="58" x14ac:dyDescent="0.35">
      <c r="A48" s="40" t="s">
        <v>690</v>
      </c>
      <c r="B48" s="36" t="s">
        <v>49</v>
      </c>
      <c r="C48" s="18">
        <f t="shared" si="3"/>
        <v>1</v>
      </c>
      <c r="D48" s="24" t="s">
        <v>22</v>
      </c>
      <c r="E48" s="30"/>
      <c r="F48" s="30">
        <f>C48*E48</f>
        <v>0</v>
      </c>
    </row>
    <row r="49" spans="1:6" x14ac:dyDescent="0.35">
      <c r="A49" s="39"/>
      <c r="B49" s="34" t="s">
        <v>50</v>
      </c>
      <c r="C49" s="17"/>
      <c r="D49" s="23"/>
      <c r="E49" s="29"/>
      <c r="F49" s="30"/>
    </row>
    <row r="50" spans="1:6" ht="87" x14ac:dyDescent="0.35">
      <c r="A50" s="40" t="s">
        <v>691</v>
      </c>
      <c r="B50" s="36" t="s">
        <v>51</v>
      </c>
      <c r="C50" s="18">
        <f>(1)*(1)*(1)*(1)*(1 + (0))</f>
        <v>1</v>
      </c>
      <c r="D50" s="24" t="s">
        <v>22</v>
      </c>
      <c r="E50" s="30"/>
      <c r="F50" s="30">
        <f>C50*E50</f>
        <v>0</v>
      </c>
    </row>
    <row r="51" spans="1:6" x14ac:dyDescent="0.35">
      <c r="A51" s="39"/>
      <c r="B51" s="34" t="s">
        <v>52</v>
      </c>
      <c r="C51" s="17"/>
      <c r="D51" s="23"/>
      <c r="E51" s="29"/>
      <c r="F51" s="30"/>
    </row>
    <row r="52" spans="1:6" ht="58" x14ac:dyDescent="0.35">
      <c r="A52" s="40" t="s">
        <v>692</v>
      </c>
      <c r="B52" s="36" t="s">
        <v>53</v>
      </c>
      <c r="C52" s="18">
        <f>(1)*(1)*(1)*(1)*(1 + (0))</f>
        <v>1</v>
      </c>
      <c r="D52" s="24" t="s">
        <v>22</v>
      </c>
      <c r="E52" s="30"/>
      <c r="F52" s="30">
        <f>C52*E52</f>
        <v>0</v>
      </c>
    </row>
    <row r="53" spans="1:6" x14ac:dyDescent="0.35">
      <c r="A53" s="40"/>
      <c r="B53" s="36" t="s">
        <v>54</v>
      </c>
      <c r="C53" s="18"/>
      <c r="D53" s="24"/>
      <c r="E53" s="30"/>
      <c r="F53" s="30"/>
    </row>
    <row r="54" spans="1:6" ht="29" x14ac:dyDescent="0.35">
      <c r="A54" s="42"/>
      <c r="B54" s="36" t="s">
        <v>55</v>
      </c>
      <c r="C54" s="18"/>
      <c r="D54" s="24"/>
      <c r="E54" s="30"/>
      <c r="F54" s="30"/>
    </row>
    <row r="55" spans="1:6" ht="43.5" x14ac:dyDescent="0.35">
      <c r="A55" s="40" t="s">
        <v>693</v>
      </c>
      <c r="B55" s="36" t="s">
        <v>56</v>
      </c>
      <c r="C55" s="18">
        <f>(1)*(1)*(1)*(1)*(1 + (0))</f>
        <v>1</v>
      </c>
      <c r="D55" s="24" t="s">
        <v>22</v>
      </c>
      <c r="E55" s="30"/>
      <c r="F55" s="30">
        <f>C55*E55</f>
        <v>0</v>
      </c>
    </row>
    <row r="56" spans="1:6" x14ac:dyDescent="0.35">
      <c r="A56" s="42"/>
      <c r="B56" s="36" t="s">
        <v>57</v>
      </c>
      <c r="C56" s="18"/>
      <c r="D56" s="24"/>
      <c r="E56" s="30"/>
      <c r="F56" s="30"/>
    </row>
    <row r="57" spans="1:6" x14ac:dyDescent="0.35">
      <c r="A57" s="42"/>
      <c r="B57" s="36" t="s">
        <v>58</v>
      </c>
      <c r="C57" s="18"/>
      <c r="D57" s="24"/>
      <c r="E57" s="30"/>
      <c r="F57" s="30"/>
    </row>
    <row r="58" spans="1:6" x14ac:dyDescent="0.35">
      <c r="A58" s="42"/>
      <c r="B58" s="36" t="s">
        <v>59</v>
      </c>
      <c r="C58" s="18"/>
      <c r="D58" s="24"/>
      <c r="E58" s="30"/>
      <c r="F58" s="30"/>
    </row>
    <row r="59" spans="1:6" x14ac:dyDescent="0.35">
      <c r="A59" s="42"/>
      <c r="B59" s="36" t="s">
        <v>60</v>
      </c>
      <c r="C59" s="18"/>
      <c r="D59" s="24"/>
      <c r="E59" s="30"/>
      <c r="F59" s="30"/>
    </row>
    <row r="60" spans="1:6" x14ac:dyDescent="0.35">
      <c r="A60" s="42"/>
      <c r="B60" s="36" t="s">
        <v>61</v>
      </c>
      <c r="C60" s="18"/>
      <c r="D60" s="24"/>
      <c r="E60" s="30"/>
      <c r="F60" s="30"/>
    </row>
    <row r="61" spans="1:6" x14ac:dyDescent="0.35">
      <c r="A61" s="39"/>
      <c r="B61" s="34" t="s">
        <v>62</v>
      </c>
      <c r="C61" s="17"/>
      <c r="D61" s="23"/>
      <c r="E61" s="29"/>
      <c r="F61" s="30"/>
    </row>
    <row r="62" spans="1:6" ht="101.5" x14ac:dyDescent="0.35">
      <c r="A62" s="40" t="s">
        <v>694</v>
      </c>
      <c r="B62" s="36" t="s">
        <v>63</v>
      </c>
      <c r="C62" s="18">
        <f>(1)*(1)*(1)*(1)*(1 + (0))</f>
        <v>1</v>
      </c>
      <c r="D62" s="24" t="s">
        <v>22</v>
      </c>
      <c r="E62" s="30"/>
      <c r="F62" s="30">
        <f>C62*E62</f>
        <v>0</v>
      </c>
    </row>
    <row r="63" spans="1:6" x14ac:dyDescent="0.35">
      <c r="A63" s="39"/>
      <c r="B63" s="34" t="s">
        <v>64</v>
      </c>
      <c r="C63" s="17"/>
      <c r="D63" s="23"/>
      <c r="E63" s="29"/>
      <c r="F63" s="30"/>
    </row>
    <row r="64" spans="1:6" ht="29" x14ac:dyDescent="0.35">
      <c r="A64" s="40" t="s">
        <v>695</v>
      </c>
      <c r="B64" s="36" t="s">
        <v>65</v>
      </c>
      <c r="C64" s="18">
        <f>(1)*(1)*(1)*(1)*(1 + (0))</f>
        <v>1</v>
      </c>
      <c r="D64" s="24" t="s">
        <v>22</v>
      </c>
      <c r="E64" s="30"/>
      <c r="F64" s="30">
        <f>C64*E64</f>
        <v>0</v>
      </c>
    </row>
    <row r="65" spans="1:6" x14ac:dyDescent="0.35">
      <c r="A65" s="42"/>
      <c r="B65" s="36" t="s">
        <v>66</v>
      </c>
      <c r="C65" s="18"/>
      <c r="D65" s="24"/>
      <c r="E65" s="30"/>
      <c r="F65" s="30"/>
    </row>
    <row r="66" spans="1:6" x14ac:dyDescent="0.35">
      <c r="A66" s="42"/>
      <c r="B66" s="36" t="s">
        <v>67</v>
      </c>
      <c r="C66" s="18"/>
      <c r="D66" s="24"/>
      <c r="E66" s="30"/>
      <c r="F66" s="30"/>
    </row>
    <row r="67" spans="1:6" x14ac:dyDescent="0.35">
      <c r="A67" s="39"/>
      <c r="B67" s="34" t="s">
        <v>68</v>
      </c>
      <c r="C67" s="17"/>
      <c r="D67" s="23"/>
      <c r="E67" s="29"/>
      <c r="F67" s="30"/>
    </row>
    <row r="68" spans="1:6" ht="43.5" x14ac:dyDescent="0.35">
      <c r="A68" s="40" t="s">
        <v>696</v>
      </c>
      <c r="B68" s="36" t="s">
        <v>69</v>
      </c>
      <c r="C68" s="18">
        <f>(1)*(1)*(1)*(1)*(1 + (0))</f>
        <v>1</v>
      </c>
      <c r="D68" s="24" t="s">
        <v>22</v>
      </c>
      <c r="E68" s="30"/>
      <c r="F68" s="30">
        <f>C68*E68</f>
        <v>0</v>
      </c>
    </row>
    <row r="69" spans="1:6" x14ac:dyDescent="0.35">
      <c r="A69" s="39"/>
      <c r="B69" s="34" t="s">
        <v>70</v>
      </c>
      <c r="C69" s="17"/>
      <c r="D69" s="23"/>
      <c r="E69" s="29"/>
      <c r="F69" s="30"/>
    </row>
    <row r="70" spans="1:6" ht="87" x14ac:dyDescent="0.35">
      <c r="A70" s="40" t="s">
        <v>697</v>
      </c>
      <c r="B70" s="36" t="s">
        <v>71</v>
      </c>
      <c r="C70" s="18">
        <f>(1)*(1)*(1)*(1)*(1 + (0))</f>
        <v>1</v>
      </c>
      <c r="D70" s="24" t="s">
        <v>22</v>
      </c>
      <c r="E70" s="30"/>
      <c r="F70" s="30">
        <f>C70*E70</f>
        <v>0</v>
      </c>
    </row>
    <row r="71" spans="1:6" x14ac:dyDescent="0.35">
      <c r="A71" s="42"/>
      <c r="B71" s="36" t="s">
        <v>72</v>
      </c>
      <c r="C71" s="18"/>
      <c r="D71" s="24"/>
      <c r="E71" s="30"/>
      <c r="F71" s="30"/>
    </row>
    <row r="72" spans="1:6" x14ac:dyDescent="0.35">
      <c r="A72" s="42"/>
      <c r="B72" s="36" t="s">
        <v>73</v>
      </c>
      <c r="C72" s="18"/>
      <c r="D72" s="24"/>
      <c r="E72" s="30"/>
      <c r="F72" s="30"/>
    </row>
    <row r="73" spans="1:6" ht="15.5" x14ac:dyDescent="0.35">
      <c r="A73" s="38"/>
      <c r="B73" s="33" t="s">
        <v>74</v>
      </c>
      <c r="C73" s="16"/>
      <c r="D73" s="22"/>
      <c r="E73" s="28"/>
      <c r="F73" s="16"/>
    </row>
    <row r="74" spans="1:6" x14ac:dyDescent="0.35">
      <c r="A74" s="39"/>
      <c r="B74" s="34" t="s">
        <v>75</v>
      </c>
      <c r="C74" s="17"/>
      <c r="D74" s="23"/>
      <c r="E74" s="29"/>
      <c r="F74" s="30"/>
    </row>
    <row r="75" spans="1:6" x14ac:dyDescent="0.35">
      <c r="A75" s="40" t="s">
        <v>698</v>
      </c>
      <c r="B75" s="36" t="s">
        <v>76</v>
      </c>
      <c r="C75" s="18">
        <f>(1)*(1)*(1)*(1)*(1 + (0))</f>
        <v>1</v>
      </c>
      <c r="D75" s="24" t="s">
        <v>22</v>
      </c>
      <c r="E75" s="30"/>
      <c r="F75" s="30">
        <f>C75*E75</f>
        <v>0</v>
      </c>
    </row>
    <row r="76" spans="1:6" x14ac:dyDescent="0.35">
      <c r="A76" s="39"/>
      <c r="B76" s="34" t="s">
        <v>77</v>
      </c>
      <c r="C76" s="17"/>
      <c r="D76" s="23"/>
      <c r="E76" s="29"/>
      <c r="F76" s="30"/>
    </row>
    <row r="77" spans="1:6" ht="101.5" x14ac:dyDescent="0.35">
      <c r="A77" s="42"/>
      <c r="B77" s="36" t="s">
        <v>78</v>
      </c>
      <c r="C77" s="18"/>
      <c r="D77" s="24" t="s">
        <v>9</v>
      </c>
      <c r="E77" s="30"/>
      <c r="F77" s="30"/>
    </row>
    <row r="78" spans="1:6" ht="87" x14ac:dyDescent="0.35">
      <c r="A78" s="42"/>
      <c r="B78" s="36" t="s">
        <v>79</v>
      </c>
      <c r="C78" s="18"/>
      <c r="D78" s="24" t="s">
        <v>9</v>
      </c>
      <c r="E78" s="30"/>
      <c r="F78" s="30"/>
    </row>
    <row r="79" spans="1:6" x14ac:dyDescent="0.35">
      <c r="A79" s="39"/>
      <c r="B79" s="34" t="s">
        <v>80</v>
      </c>
      <c r="C79" s="17"/>
      <c r="D79" s="23"/>
      <c r="E79" s="29"/>
      <c r="F79" s="30"/>
    </row>
    <row r="80" spans="1:6" ht="43.5" x14ac:dyDescent="0.35">
      <c r="A80" s="42"/>
      <c r="B80" s="36" t="s">
        <v>81</v>
      </c>
      <c r="C80" s="18"/>
      <c r="D80" s="24" t="s">
        <v>9</v>
      </c>
      <c r="E80" s="30"/>
      <c r="F80" s="30"/>
    </row>
    <row r="81" spans="1:6" ht="58" x14ac:dyDescent="0.35">
      <c r="A81" s="42"/>
      <c r="B81" s="36" t="s">
        <v>82</v>
      </c>
      <c r="C81" s="18"/>
      <c r="D81" s="24" t="s">
        <v>9</v>
      </c>
      <c r="E81" s="30"/>
      <c r="F81" s="30"/>
    </row>
    <row r="82" spans="1:6" x14ac:dyDescent="0.35">
      <c r="A82" s="42"/>
      <c r="B82" s="36" t="s">
        <v>83</v>
      </c>
      <c r="C82" s="18"/>
      <c r="D82" s="24" t="s">
        <v>9</v>
      </c>
      <c r="E82" s="30"/>
      <c r="F82" s="30"/>
    </row>
    <row r="83" spans="1:6" ht="29" x14ac:dyDescent="0.35">
      <c r="A83" s="42"/>
      <c r="B83" s="36" t="s">
        <v>84</v>
      </c>
      <c r="C83" s="18"/>
      <c r="D83" s="24" t="s">
        <v>9</v>
      </c>
      <c r="E83" s="30"/>
      <c r="F83" s="30"/>
    </row>
    <row r="84" spans="1:6" ht="43.5" x14ac:dyDescent="0.35">
      <c r="A84" s="42"/>
      <c r="B84" s="36" t="s">
        <v>85</v>
      </c>
      <c r="C84" s="18"/>
      <c r="D84" s="24" t="s">
        <v>9</v>
      </c>
      <c r="E84" s="30"/>
      <c r="F84" s="30"/>
    </row>
    <row r="85" spans="1:6" ht="72.5" x14ac:dyDescent="0.35">
      <c r="A85" s="42"/>
      <c r="B85" s="36" t="s">
        <v>86</v>
      </c>
      <c r="C85" s="18"/>
      <c r="D85" s="24" t="s">
        <v>9</v>
      </c>
      <c r="E85" s="30"/>
      <c r="F85" s="30"/>
    </row>
    <row r="86" spans="1:6" ht="72.5" x14ac:dyDescent="0.35">
      <c r="A86" s="42"/>
      <c r="B86" s="36" t="s">
        <v>87</v>
      </c>
      <c r="C86" s="18"/>
      <c r="D86" s="24" t="s">
        <v>9</v>
      </c>
      <c r="E86" s="30"/>
      <c r="F86" s="30"/>
    </row>
    <row r="87" spans="1:6" x14ac:dyDescent="0.35">
      <c r="A87" s="39"/>
      <c r="B87" s="34" t="s">
        <v>88</v>
      </c>
      <c r="C87" s="17"/>
      <c r="D87" s="23"/>
      <c r="E87" s="29"/>
      <c r="F87" s="30"/>
    </row>
    <row r="88" spans="1:6" ht="29" x14ac:dyDescent="0.35">
      <c r="A88" s="42"/>
      <c r="B88" s="36" t="s">
        <v>89</v>
      </c>
      <c r="C88" s="18"/>
      <c r="D88" s="24" t="s">
        <v>9</v>
      </c>
      <c r="E88" s="30"/>
      <c r="F88" s="30"/>
    </row>
    <row r="89" spans="1:6" x14ac:dyDescent="0.35">
      <c r="A89" s="39"/>
      <c r="B89" s="34" t="s">
        <v>90</v>
      </c>
      <c r="C89" s="17"/>
      <c r="D89" s="23"/>
      <c r="E89" s="29"/>
      <c r="F89" s="30"/>
    </row>
    <row r="90" spans="1:6" ht="29" x14ac:dyDescent="0.35">
      <c r="A90" s="42"/>
      <c r="B90" s="36" t="s">
        <v>91</v>
      </c>
      <c r="C90" s="18"/>
      <c r="D90" s="24" t="s">
        <v>9</v>
      </c>
      <c r="E90" s="30"/>
      <c r="F90" s="30"/>
    </row>
    <row r="91" spans="1:6" x14ac:dyDescent="0.35">
      <c r="A91" s="39"/>
      <c r="B91" s="34" t="s">
        <v>92</v>
      </c>
      <c r="C91" s="17"/>
      <c r="D91" s="23"/>
      <c r="E91" s="29"/>
      <c r="F91" s="30"/>
    </row>
    <row r="92" spans="1:6" ht="72.5" x14ac:dyDescent="0.35">
      <c r="A92" s="42"/>
      <c r="B92" s="36" t="s">
        <v>93</v>
      </c>
      <c r="C92" s="18"/>
      <c r="D92" s="24" t="s">
        <v>9</v>
      </c>
      <c r="E92" s="30"/>
      <c r="F92" s="30"/>
    </row>
    <row r="93" spans="1:6" x14ac:dyDescent="0.35">
      <c r="A93" s="41"/>
      <c r="B93" s="35" t="s">
        <v>94</v>
      </c>
      <c r="C93" s="19"/>
      <c r="D93" s="26"/>
      <c r="E93" s="31"/>
      <c r="F93" s="30"/>
    </row>
    <row r="94" spans="1:6" ht="29" x14ac:dyDescent="0.35">
      <c r="A94" s="42"/>
      <c r="B94" s="36" t="s">
        <v>95</v>
      </c>
      <c r="C94" s="18"/>
      <c r="D94" s="24"/>
      <c r="E94" s="30"/>
      <c r="F94" s="30"/>
    </row>
    <row r="95" spans="1:6" x14ac:dyDescent="0.35">
      <c r="A95" s="41"/>
      <c r="B95" s="35" t="s">
        <v>96</v>
      </c>
      <c r="C95" s="19"/>
      <c r="D95" s="26"/>
      <c r="E95" s="31"/>
      <c r="F95" s="30"/>
    </row>
    <row r="96" spans="1:6" ht="145" x14ac:dyDescent="0.35">
      <c r="A96" s="42"/>
      <c r="B96" s="36" t="s">
        <v>97</v>
      </c>
      <c r="C96" s="18"/>
      <c r="D96" s="24"/>
      <c r="E96" s="30"/>
      <c r="F96" s="30"/>
    </row>
    <row r="97" spans="1:6" ht="15.5" x14ac:dyDescent="0.35">
      <c r="A97" s="38"/>
      <c r="B97" s="33" t="s">
        <v>98</v>
      </c>
      <c r="C97" s="16"/>
      <c r="D97" s="22"/>
      <c r="E97" s="28"/>
      <c r="F97" s="16"/>
    </row>
    <row r="98" spans="1:6" x14ac:dyDescent="0.35">
      <c r="A98" s="39"/>
      <c r="B98" s="34" t="s">
        <v>99</v>
      </c>
      <c r="C98" s="17"/>
      <c r="D98" s="23"/>
      <c r="E98" s="29"/>
      <c r="F98" s="17"/>
    </row>
    <row r="99" spans="1:6" ht="43.5" x14ac:dyDescent="0.35">
      <c r="A99" s="42"/>
      <c r="B99" s="36" t="s">
        <v>100</v>
      </c>
      <c r="C99" s="18"/>
      <c r="D99" s="24"/>
      <c r="E99" s="30"/>
      <c r="F99" s="18"/>
    </row>
    <row r="100" spans="1:6" ht="15.5" x14ac:dyDescent="0.35">
      <c r="A100" s="38"/>
      <c r="B100" s="33" t="s">
        <v>101</v>
      </c>
      <c r="C100" s="16"/>
      <c r="D100" s="22"/>
      <c r="E100" s="28"/>
      <c r="F100" s="16"/>
    </row>
    <row r="101" spans="1:6" ht="101.5" x14ac:dyDescent="0.35">
      <c r="A101" s="40" t="s">
        <v>699</v>
      </c>
      <c r="B101" s="36" t="s">
        <v>102</v>
      </c>
      <c r="C101" s="18">
        <f>(1)*(1)*(1)*(1)*(1 + (0))</f>
        <v>1</v>
      </c>
      <c r="D101" s="24" t="s">
        <v>22</v>
      </c>
      <c r="E101" s="30"/>
      <c r="F101" s="18">
        <f>C101*E101</f>
        <v>0</v>
      </c>
    </row>
    <row r="102" spans="1:6" ht="15.5" x14ac:dyDescent="0.35">
      <c r="A102" s="38"/>
      <c r="B102" s="33" t="s">
        <v>103</v>
      </c>
      <c r="C102" s="16"/>
      <c r="D102" s="22"/>
      <c r="E102" s="28"/>
      <c r="F102" s="16"/>
    </row>
    <row r="103" spans="1:6" x14ac:dyDescent="0.35">
      <c r="A103" s="39"/>
      <c r="B103" s="34" t="s">
        <v>104</v>
      </c>
      <c r="C103" s="17"/>
      <c r="D103" s="23"/>
      <c r="E103" s="29"/>
      <c r="F103" s="30"/>
    </row>
    <row r="104" spans="1:6" ht="29" x14ac:dyDescent="0.35">
      <c r="A104" s="41"/>
      <c r="B104" s="35" t="s">
        <v>105</v>
      </c>
      <c r="C104" s="19"/>
      <c r="D104" s="26"/>
      <c r="E104" s="31"/>
      <c r="F104" s="30"/>
    </row>
    <row r="105" spans="1:6" x14ac:dyDescent="0.35">
      <c r="A105" s="42"/>
      <c r="B105" s="36" t="s">
        <v>106</v>
      </c>
      <c r="C105" s="18"/>
      <c r="D105" s="24"/>
      <c r="E105" s="30"/>
      <c r="F105" s="30"/>
    </row>
    <row r="106" spans="1:6" x14ac:dyDescent="0.35">
      <c r="A106" s="42"/>
      <c r="B106" s="36" t="s">
        <v>107</v>
      </c>
      <c r="C106" s="18"/>
      <c r="D106" s="24"/>
      <c r="E106" s="30"/>
      <c r="F106" s="30"/>
    </row>
    <row r="107" spans="1:6" x14ac:dyDescent="0.35">
      <c r="A107" s="40" t="s">
        <v>700</v>
      </c>
      <c r="B107" s="36" t="s">
        <v>108</v>
      </c>
      <c r="C107" s="18">
        <f t="shared" ref="C107:C121" si="4">(1)*(1)*(1)*(1)*(1 + (0))</f>
        <v>1</v>
      </c>
      <c r="D107" s="24" t="s">
        <v>22</v>
      </c>
      <c r="E107" s="30"/>
      <c r="F107" s="30">
        <f t="shared" ref="F107:F121" si="5">C107*E107</f>
        <v>0</v>
      </c>
    </row>
    <row r="108" spans="1:6" x14ac:dyDescent="0.35">
      <c r="A108" s="40" t="s">
        <v>701</v>
      </c>
      <c r="B108" s="36" t="s">
        <v>109</v>
      </c>
      <c r="C108" s="18">
        <f t="shared" si="4"/>
        <v>1</v>
      </c>
      <c r="D108" s="24" t="s">
        <v>22</v>
      </c>
      <c r="E108" s="30"/>
      <c r="F108" s="30">
        <f t="shared" si="5"/>
        <v>0</v>
      </c>
    </row>
    <row r="109" spans="1:6" x14ac:dyDescent="0.35">
      <c r="A109" s="40" t="s">
        <v>702</v>
      </c>
      <c r="B109" s="36" t="s">
        <v>110</v>
      </c>
      <c r="C109" s="18">
        <f t="shared" si="4"/>
        <v>1</v>
      </c>
      <c r="D109" s="24" t="s">
        <v>22</v>
      </c>
      <c r="E109" s="30"/>
      <c r="F109" s="30">
        <f t="shared" si="5"/>
        <v>0</v>
      </c>
    </row>
    <row r="110" spans="1:6" x14ac:dyDescent="0.35">
      <c r="A110" s="40" t="s">
        <v>703</v>
      </c>
      <c r="B110" s="36" t="s">
        <v>111</v>
      </c>
      <c r="C110" s="18">
        <f t="shared" si="4"/>
        <v>1</v>
      </c>
      <c r="D110" s="24" t="s">
        <v>22</v>
      </c>
      <c r="E110" s="30"/>
      <c r="F110" s="30">
        <f t="shared" si="5"/>
        <v>0</v>
      </c>
    </row>
    <row r="111" spans="1:6" x14ac:dyDescent="0.35">
      <c r="A111" s="40" t="s">
        <v>704</v>
      </c>
      <c r="B111" s="36" t="s">
        <v>112</v>
      </c>
      <c r="C111" s="18">
        <f t="shared" si="4"/>
        <v>1</v>
      </c>
      <c r="D111" s="24" t="s">
        <v>22</v>
      </c>
      <c r="E111" s="30"/>
      <c r="F111" s="30">
        <f t="shared" si="5"/>
        <v>0</v>
      </c>
    </row>
    <row r="112" spans="1:6" x14ac:dyDescent="0.35">
      <c r="A112" s="40" t="s">
        <v>705</v>
      </c>
      <c r="B112" s="36" t="s">
        <v>113</v>
      </c>
      <c r="C112" s="18">
        <f t="shared" si="4"/>
        <v>1</v>
      </c>
      <c r="D112" s="24" t="s">
        <v>22</v>
      </c>
      <c r="E112" s="30"/>
      <c r="F112" s="30">
        <f t="shared" si="5"/>
        <v>0</v>
      </c>
    </row>
    <row r="113" spans="1:6" x14ac:dyDescent="0.35">
      <c r="A113" s="40" t="s">
        <v>706</v>
      </c>
      <c r="B113" s="36" t="s">
        <v>114</v>
      </c>
      <c r="C113" s="18">
        <f t="shared" si="4"/>
        <v>1</v>
      </c>
      <c r="D113" s="24" t="s">
        <v>22</v>
      </c>
      <c r="E113" s="30"/>
      <c r="F113" s="30">
        <f t="shared" si="5"/>
        <v>0</v>
      </c>
    </row>
    <row r="114" spans="1:6" x14ac:dyDescent="0.35">
      <c r="A114" s="40" t="s">
        <v>707</v>
      </c>
      <c r="B114" s="36" t="s">
        <v>115</v>
      </c>
      <c r="C114" s="18">
        <f t="shared" si="4"/>
        <v>1</v>
      </c>
      <c r="D114" s="24" t="s">
        <v>22</v>
      </c>
      <c r="E114" s="30"/>
      <c r="F114" s="30">
        <f t="shared" si="5"/>
        <v>0</v>
      </c>
    </row>
    <row r="115" spans="1:6" x14ac:dyDescent="0.35">
      <c r="A115" s="40" t="s">
        <v>708</v>
      </c>
      <c r="B115" s="36" t="s">
        <v>116</v>
      </c>
      <c r="C115" s="18">
        <f t="shared" si="4"/>
        <v>1</v>
      </c>
      <c r="D115" s="24" t="s">
        <v>22</v>
      </c>
      <c r="E115" s="30"/>
      <c r="F115" s="30">
        <f t="shared" si="5"/>
        <v>0</v>
      </c>
    </row>
    <row r="116" spans="1:6" x14ac:dyDescent="0.35">
      <c r="A116" s="40" t="s">
        <v>709</v>
      </c>
      <c r="B116" s="36" t="s">
        <v>117</v>
      </c>
      <c r="C116" s="18">
        <f t="shared" si="4"/>
        <v>1</v>
      </c>
      <c r="D116" s="24" t="s">
        <v>22</v>
      </c>
      <c r="E116" s="30"/>
      <c r="F116" s="30">
        <f t="shared" si="5"/>
        <v>0</v>
      </c>
    </row>
    <row r="117" spans="1:6" x14ac:dyDescent="0.35">
      <c r="A117" s="40" t="s">
        <v>710</v>
      </c>
      <c r="B117" s="36" t="s">
        <v>118</v>
      </c>
      <c r="C117" s="18">
        <f t="shared" si="4"/>
        <v>1</v>
      </c>
      <c r="D117" s="24" t="s">
        <v>22</v>
      </c>
      <c r="E117" s="30"/>
      <c r="F117" s="30">
        <f t="shared" si="5"/>
        <v>0</v>
      </c>
    </row>
    <row r="118" spans="1:6" x14ac:dyDescent="0.35">
      <c r="A118" s="40" t="s">
        <v>711</v>
      </c>
      <c r="B118" s="36" t="s">
        <v>119</v>
      </c>
      <c r="C118" s="18">
        <f t="shared" si="4"/>
        <v>1</v>
      </c>
      <c r="D118" s="24" t="s">
        <v>22</v>
      </c>
      <c r="E118" s="30"/>
      <c r="F118" s="30">
        <f t="shared" si="5"/>
        <v>0</v>
      </c>
    </row>
    <row r="119" spans="1:6" x14ac:dyDescent="0.35">
      <c r="A119" s="40" t="s">
        <v>712</v>
      </c>
      <c r="B119" s="36" t="s">
        <v>120</v>
      </c>
      <c r="C119" s="18">
        <f t="shared" si="4"/>
        <v>1</v>
      </c>
      <c r="D119" s="24" t="s">
        <v>22</v>
      </c>
      <c r="E119" s="30"/>
      <c r="F119" s="30">
        <f t="shared" si="5"/>
        <v>0</v>
      </c>
    </row>
    <row r="120" spans="1:6" x14ac:dyDescent="0.35">
      <c r="A120" s="40" t="s">
        <v>713</v>
      </c>
      <c r="B120" s="36" t="s">
        <v>121</v>
      </c>
      <c r="C120" s="18">
        <f t="shared" si="4"/>
        <v>1</v>
      </c>
      <c r="D120" s="24" t="s">
        <v>22</v>
      </c>
      <c r="E120" s="30"/>
      <c r="F120" s="30">
        <f t="shared" si="5"/>
        <v>0</v>
      </c>
    </row>
    <row r="121" spans="1:6" x14ac:dyDescent="0.35">
      <c r="A121" s="40" t="s">
        <v>714</v>
      </c>
      <c r="B121" s="36" t="s">
        <v>122</v>
      </c>
      <c r="C121" s="18">
        <f t="shared" si="4"/>
        <v>1</v>
      </c>
      <c r="D121" s="24" t="s">
        <v>22</v>
      </c>
      <c r="E121" s="30"/>
      <c r="F121" s="30">
        <f t="shared" si="5"/>
        <v>0</v>
      </c>
    </row>
    <row r="122" spans="1:6" x14ac:dyDescent="0.35">
      <c r="A122" s="41"/>
      <c r="B122" s="35" t="s">
        <v>123</v>
      </c>
      <c r="C122" s="19"/>
      <c r="D122" s="26"/>
      <c r="E122" s="31"/>
      <c r="F122" s="30"/>
    </row>
    <row r="123" spans="1:6" x14ac:dyDescent="0.35">
      <c r="A123" s="41"/>
      <c r="B123" s="35" t="s">
        <v>124</v>
      </c>
      <c r="C123" s="19"/>
      <c r="D123" s="26"/>
      <c r="E123" s="31"/>
      <c r="F123" s="30"/>
    </row>
    <row r="124" spans="1:6" x14ac:dyDescent="0.35">
      <c r="A124" s="42"/>
      <c r="B124" s="36" t="s">
        <v>125</v>
      </c>
      <c r="C124" s="18"/>
      <c r="D124" s="24"/>
      <c r="E124" s="30"/>
      <c r="F124" s="30"/>
    </row>
    <row r="125" spans="1:6" x14ac:dyDescent="0.35">
      <c r="A125" s="42"/>
      <c r="B125" s="36" t="s">
        <v>126</v>
      </c>
      <c r="C125" s="18"/>
      <c r="D125" s="24"/>
      <c r="E125" s="30"/>
      <c r="F125" s="30"/>
    </row>
    <row r="126" spans="1:6" ht="29" x14ac:dyDescent="0.35">
      <c r="A126" s="42"/>
      <c r="B126" s="36" t="s">
        <v>127</v>
      </c>
      <c r="C126" s="18"/>
      <c r="D126" s="24"/>
      <c r="E126" s="30"/>
      <c r="F126" s="30"/>
    </row>
    <row r="127" spans="1:6" x14ac:dyDescent="0.35">
      <c r="A127" s="41"/>
      <c r="B127" s="35" t="s">
        <v>128</v>
      </c>
      <c r="C127" s="19"/>
      <c r="D127" s="26"/>
      <c r="E127" s="31"/>
      <c r="F127" s="30"/>
    </row>
    <row r="128" spans="1:6" x14ac:dyDescent="0.35">
      <c r="A128" s="42"/>
      <c r="B128" s="36" t="s">
        <v>129</v>
      </c>
      <c r="C128" s="18"/>
      <c r="D128" s="24"/>
      <c r="E128" s="30"/>
      <c r="F128" s="30"/>
    </row>
    <row r="129" spans="1:6" ht="29" x14ac:dyDescent="0.35">
      <c r="A129" s="42"/>
      <c r="B129" s="36" t="s">
        <v>130</v>
      </c>
      <c r="C129" s="18"/>
      <c r="D129" s="24"/>
      <c r="E129" s="30"/>
      <c r="F129" s="30"/>
    </row>
    <row r="130" spans="1:6" x14ac:dyDescent="0.35">
      <c r="A130" s="41"/>
      <c r="B130" s="35" t="s">
        <v>131</v>
      </c>
      <c r="C130" s="19"/>
      <c r="D130" s="26"/>
      <c r="E130" s="31"/>
      <c r="F130" s="30"/>
    </row>
    <row r="131" spans="1:6" x14ac:dyDescent="0.35">
      <c r="A131" s="42"/>
      <c r="B131" s="36" t="s">
        <v>132</v>
      </c>
      <c r="C131" s="18"/>
      <c r="D131" s="24"/>
      <c r="E131" s="30"/>
      <c r="F131" s="30"/>
    </row>
    <row r="132" spans="1:6" x14ac:dyDescent="0.35">
      <c r="A132" s="42"/>
      <c r="B132" s="36" t="s">
        <v>133</v>
      </c>
      <c r="C132" s="18"/>
      <c r="D132" s="24"/>
      <c r="E132" s="30"/>
      <c r="F132" s="30"/>
    </row>
    <row r="133" spans="1:6" x14ac:dyDescent="0.35">
      <c r="A133" s="41"/>
      <c r="B133" s="35" t="s">
        <v>134</v>
      </c>
      <c r="C133" s="19"/>
      <c r="D133" s="26"/>
      <c r="E133" s="31"/>
      <c r="F133" s="30"/>
    </row>
    <row r="134" spans="1:6" x14ac:dyDescent="0.35">
      <c r="A134" s="42"/>
      <c r="B134" s="36" t="s">
        <v>135</v>
      </c>
      <c r="C134" s="18"/>
      <c r="D134" s="24"/>
      <c r="E134" s="30"/>
      <c r="F134" s="30"/>
    </row>
    <row r="135" spans="1:6" x14ac:dyDescent="0.35">
      <c r="A135" s="42"/>
      <c r="B135" s="36" t="s">
        <v>136</v>
      </c>
      <c r="C135" s="18"/>
      <c r="D135" s="24"/>
      <c r="E135" s="30"/>
      <c r="F135" s="30"/>
    </row>
    <row r="136" spans="1:6" x14ac:dyDescent="0.35">
      <c r="A136" s="42"/>
      <c r="B136" s="36" t="s">
        <v>137</v>
      </c>
      <c r="C136" s="18"/>
      <c r="D136" s="24"/>
      <c r="E136" s="30"/>
      <c r="F136" s="30"/>
    </row>
    <row r="137" spans="1:6" x14ac:dyDescent="0.35">
      <c r="A137" s="41"/>
      <c r="B137" s="35" t="s">
        <v>138</v>
      </c>
      <c r="C137" s="19"/>
      <c r="D137" s="26"/>
      <c r="E137" s="31"/>
      <c r="F137" s="30"/>
    </row>
    <row r="138" spans="1:6" x14ac:dyDescent="0.35">
      <c r="A138" s="42"/>
      <c r="B138" s="36" t="s">
        <v>139</v>
      </c>
      <c r="C138" s="18"/>
      <c r="D138" s="24"/>
      <c r="E138" s="30"/>
      <c r="F138" s="30"/>
    </row>
    <row r="139" spans="1:6" ht="29" x14ac:dyDescent="0.35">
      <c r="A139" s="42"/>
      <c r="B139" s="36" t="s">
        <v>140</v>
      </c>
      <c r="C139" s="18"/>
      <c r="D139" s="24"/>
      <c r="E139" s="30"/>
      <c r="F139" s="30"/>
    </row>
    <row r="140" spans="1:6" x14ac:dyDescent="0.35">
      <c r="A140" s="41"/>
      <c r="B140" s="35" t="s">
        <v>141</v>
      </c>
      <c r="C140" s="19"/>
      <c r="D140" s="26"/>
      <c r="E140" s="31"/>
      <c r="F140" s="30"/>
    </row>
    <row r="141" spans="1:6" x14ac:dyDescent="0.35">
      <c r="A141" s="42"/>
      <c r="B141" s="36" t="s">
        <v>142</v>
      </c>
      <c r="C141" s="18"/>
      <c r="D141" s="24"/>
      <c r="E141" s="30"/>
      <c r="F141" s="30"/>
    </row>
    <row r="142" spans="1:6" ht="29" x14ac:dyDescent="0.35">
      <c r="A142" s="42"/>
      <c r="B142" s="36" t="s">
        <v>143</v>
      </c>
      <c r="C142" s="18"/>
      <c r="D142" s="24"/>
      <c r="E142" s="30"/>
      <c r="F142" s="30"/>
    </row>
    <row r="143" spans="1:6" ht="29" x14ac:dyDescent="0.35">
      <c r="A143" s="42"/>
      <c r="B143" s="36" t="s">
        <v>144</v>
      </c>
      <c r="C143" s="18"/>
      <c r="D143" s="24"/>
      <c r="E143" s="30"/>
      <c r="F143" s="30"/>
    </row>
    <row r="144" spans="1:6" x14ac:dyDescent="0.35">
      <c r="A144" s="41"/>
      <c r="B144" s="35" t="s">
        <v>145</v>
      </c>
      <c r="C144" s="19"/>
      <c r="D144" s="26"/>
      <c r="E144" s="31"/>
      <c r="F144" s="30"/>
    </row>
    <row r="145" spans="1:6" x14ac:dyDescent="0.35">
      <c r="A145" s="42"/>
      <c r="B145" s="36" t="s">
        <v>146</v>
      </c>
      <c r="C145" s="18"/>
      <c r="D145" s="24"/>
      <c r="E145" s="30"/>
      <c r="F145" s="30"/>
    </row>
    <row r="146" spans="1:6" x14ac:dyDescent="0.35">
      <c r="A146" s="42"/>
      <c r="B146" s="36" t="s">
        <v>147</v>
      </c>
      <c r="C146" s="18"/>
      <c r="D146" s="24"/>
      <c r="E146" s="30"/>
      <c r="F146" s="30"/>
    </row>
    <row r="147" spans="1:6" x14ac:dyDescent="0.35">
      <c r="A147" s="41"/>
      <c r="B147" s="35" t="s">
        <v>148</v>
      </c>
      <c r="C147" s="19"/>
      <c r="D147" s="26"/>
      <c r="E147" s="31"/>
      <c r="F147" s="30"/>
    </row>
    <row r="148" spans="1:6" x14ac:dyDescent="0.35">
      <c r="A148" s="42"/>
      <c r="B148" s="36" t="s">
        <v>149</v>
      </c>
      <c r="C148" s="18"/>
      <c r="D148" s="24"/>
      <c r="E148" s="30"/>
      <c r="F148" s="30"/>
    </row>
    <row r="149" spans="1:6" ht="43.5" x14ac:dyDescent="0.35">
      <c r="A149" s="42"/>
      <c r="B149" s="36" t="s">
        <v>150</v>
      </c>
      <c r="C149" s="18"/>
      <c r="D149" s="24"/>
      <c r="E149" s="30"/>
      <c r="F149" s="30"/>
    </row>
    <row r="150" spans="1:6" x14ac:dyDescent="0.35">
      <c r="A150" s="42"/>
      <c r="B150" s="36" t="s">
        <v>151</v>
      </c>
      <c r="C150" s="18"/>
      <c r="D150" s="24"/>
      <c r="E150" s="30"/>
      <c r="F150" s="30"/>
    </row>
    <row r="151" spans="1:6" x14ac:dyDescent="0.35">
      <c r="A151" s="42"/>
      <c r="B151" s="36" t="s">
        <v>152</v>
      </c>
      <c r="C151" s="18"/>
      <c r="D151" s="24"/>
      <c r="E151" s="30"/>
      <c r="F151" s="30"/>
    </row>
    <row r="152" spans="1:6" x14ac:dyDescent="0.35">
      <c r="A152" s="41"/>
      <c r="B152" s="35" t="s">
        <v>153</v>
      </c>
      <c r="C152" s="19"/>
      <c r="D152" s="26"/>
      <c r="E152" s="31"/>
      <c r="F152" s="30"/>
    </row>
    <row r="153" spans="1:6" x14ac:dyDescent="0.35">
      <c r="A153" s="42"/>
      <c r="B153" s="36" t="s">
        <v>154</v>
      </c>
      <c r="C153" s="18"/>
      <c r="D153" s="24"/>
      <c r="E153" s="30"/>
      <c r="F153" s="30"/>
    </row>
    <row r="154" spans="1:6" x14ac:dyDescent="0.35">
      <c r="A154" s="42"/>
      <c r="B154" s="36" t="s">
        <v>155</v>
      </c>
      <c r="C154" s="18"/>
      <c r="D154" s="24"/>
      <c r="E154" s="30"/>
      <c r="F154" s="30"/>
    </row>
    <row r="155" spans="1:6" ht="29" x14ac:dyDescent="0.35">
      <c r="A155" s="42"/>
      <c r="B155" s="36" t="s">
        <v>156</v>
      </c>
      <c r="C155" s="18"/>
      <c r="D155" s="24"/>
      <c r="E155" s="30"/>
      <c r="F155" s="30"/>
    </row>
    <row r="156" spans="1:6" x14ac:dyDescent="0.35">
      <c r="A156" s="42"/>
      <c r="B156" s="36" t="s">
        <v>157</v>
      </c>
      <c r="C156" s="18"/>
      <c r="D156" s="24"/>
      <c r="E156" s="30"/>
      <c r="F156" s="30"/>
    </row>
    <row r="157" spans="1:6" x14ac:dyDescent="0.35">
      <c r="A157" s="42"/>
      <c r="B157" s="36" t="s">
        <v>158</v>
      </c>
      <c r="C157" s="18"/>
      <c r="D157" s="24"/>
      <c r="E157" s="30"/>
      <c r="F157" s="30"/>
    </row>
    <row r="158" spans="1:6" x14ac:dyDescent="0.35">
      <c r="A158" s="41"/>
      <c r="B158" s="35" t="s">
        <v>159</v>
      </c>
      <c r="C158" s="19"/>
      <c r="D158" s="26"/>
      <c r="E158" s="31"/>
      <c r="F158" s="30"/>
    </row>
    <row r="159" spans="1:6" ht="43.5" x14ac:dyDescent="0.35">
      <c r="A159" s="42"/>
      <c r="B159" s="36" t="s">
        <v>160</v>
      </c>
      <c r="C159" s="18"/>
      <c r="D159" s="24"/>
      <c r="E159" s="30"/>
      <c r="F159" s="30"/>
    </row>
    <row r="160" spans="1:6" x14ac:dyDescent="0.35">
      <c r="A160" s="42"/>
      <c r="B160" s="36" t="s">
        <v>161</v>
      </c>
      <c r="C160" s="18"/>
      <c r="D160" s="24"/>
      <c r="E160" s="30"/>
      <c r="F160" s="30"/>
    </row>
    <row r="161" spans="1:6" x14ac:dyDescent="0.35">
      <c r="A161" s="41"/>
      <c r="B161" s="35" t="s">
        <v>162</v>
      </c>
      <c r="C161" s="19"/>
      <c r="D161" s="26"/>
      <c r="E161" s="31"/>
      <c r="F161" s="30"/>
    </row>
    <row r="162" spans="1:6" ht="29" x14ac:dyDescent="0.35">
      <c r="A162" s="42"/>
      <c r="B162" s="36" t="s">
        <v>163</v>
      </c>
      <c r="C162" s="18"/>
      <c r="D162" s="24"/>
      <c r="E162" s="30"/>
      <c r="F162" s="30"/>
    </row>
    <row r="163" spans="1:6" x14ac:dyDescent="0.35">
      <c r="A163" s="41"/>
      <c r="B163" s="35" t="s">
        <v>164</v>
      </c>
      <c r="C163" s="19"/>
      <c r="D163" s="26"/>
      <c r="E163" s="31"/>
      <c r="F163" s="30"/>
    </row>
    <row r="164" spans="1:6" x14ac:dyDescent="0.35">
      <c r="A164" s="42"/>
      <c r="B164" s="36" t="s">
        <v>165</v>
      </c>
      <c r="C164" s="18"/>
      <c r="D164" s="24"/>
      <c r="E164" s="30"/>
      <c r="F164" s="30"/>
    </row>
    <row r="165" spans="1:6" x14ac:dyDescent="0.35">
      <c r="A165" s="42"/>
      <c r="B165" s="36" t="s">
        <v>166</v>
      </c>
      <c r="C165" s="18"/>
      <c r="D165" s="24"/>
      <c r="E165" s="30"/>
      <c r="F165" s="30"/>
    </row>
    <row r="166" spans="1:6" x14ac:dyDescent="0.35">
      <c r="A166" s="41"/>
      <c r="B166" s="35" t="s">
        <v>167</v>
      </c>
      <c r="C166" s="19"/>
      <c r="D166" s="26"/>
      <c r="E166" s="31"/>
      <c r="F166" s="30"/>
    </row>
    <row r="167" spans="1:6" x14ac:dyDescent="0.35">
      <c r="A167" s="40" t="s">
        <v>715</v>
      </c>
      <c r="B167" s="36" t="s">
        <v>168</v>
      </c>
      <c r="C167" s="18"/>
      <c r="D167" s="24" t="s">
        <v>9</v>
      </c>
      <c r="E167" s="30"/>
      <c r="F167" s="30"/>
    </row>
    <row r="168" spans="1:6" ht="15.5" x14ac:dyDescent="0.35">
      <c r="A168" s="38"/>
      <c r="B168" s="33" t="s">
        <v>169</v>
      </c>
      <c r="C168" s="16"/>
      <c r="D168" s="22"/>
      <c r="E168" s="28"/>
      <c r="F168" s="16"/>
    </row>
    <row r="169" spans="1:6" x14ac:dyDescent="0.35">
      <c r="A169" s="39"/>
      <c r="B169" s="34" t="s">
        <v>170</v>
      </c>
      <c r="C169" s="17"/>
      <c r="D169" s="23"/>
      <c r="E169" s="29"/>
      <c r="F169" s="30"/>
    </row>
    <row r="170" spans="1:6" ht="29" x14ac:dyDescent="0.35">
      <c r="A170" s="40" t="s">
        <v>716</v>
      </c>
      <c r="B170" s="36" t="s">
        <v>171</v>
      </c>
      <c r="C170" s="18">
        <f t="shared" ref="C170:C181" si="6">(1)*(1)*(1)*(1)*(1 + (0))</f>
        <v>1</v>
      </c>
      <c r="D170" s="24" t="s">
        <v>22</v>
      </c>
      <c r="E170" s="30"/>
      <c r="F170" s="30">
        <f t="shared" ref="F170:F181" si="7">C170*E170</f>
        <v>0</v>
      </c>
    </row>
    <row r="171" spans="1:6" ht="43.5" x14ac:dyDescent="0.35">
      <c r="A171" s="40" t="s">
        <v>717</v>
      </c>
      <c r="B171" s="36" t="s">
        <v>172</v>
      </c>
      <c r="C171" s="18">
        <f t="shared" si="6"/>
        <v>1</v>
      </c>
      <c r="D171" s="24" t="s">
        <v>22</v>
      </c>
      <c r="E171" s="30"/>
      <c r="F171" s="30">
        <f t="shared" si="7"/>
        <v>0</v>
      </c>
    </row>
    <row r="172" spans="1:6" ht="29" x14ac:dyDescent="0.35">
      <c r="A172" s="40" t="s">
        <v>718</v>
      </c>
      <c r="B172" s="36" t="s">
        <v>173</v>
      </c>
      <c r="C172" s="18">
        <f t="shared" si="6"/>
        <v>1</v>
      </c>
      <c r="D172" s="24" t="s">
        <v>22</v>
      </c>
      <c r="E172" s="30"/>
      <c r="F172" s="30">
        <f t="shared" si="7"/>
        <v>0</v>
      </c>
    </row>
    <row r="173" spans="1:6" ht="29" x14ac:dyDescent="0.35">
      <c r="A173" s="40" t="s">
        <v>719</v>
      </c>
      <c r="B173" s="36" t="s">
        <v>174</v>
      </c>
      <c r="C173" s="18">
        <f t="shared" si="6"/>
        <v>1</v>
      </c>
      <c r="D173" s="24" t="s">
        <v>22</v>
      </c>
      <c r="E173" s="30"/>
      <c r="F173" s="30">
        <f t="shared" si="7"/>
        <v>0</v>
      </c>
    </row>
    <row r="174" spans="1:6" ht="29" x14ac:dyDescent="0.35">
      <c r="A174" s="40" t="s">
        <v>720</v>
      </c>
      <c r="B174" s="36" t="s">
        <v>175</v>
      </c>
      <c r="C174" s="18">
        <f t="shared" si="6"/>
        <v>1</v>
      </c>
      <c r="D174" s="24" t="s">
        <v>22</v>
      </c>
      <c r="E174" s="30"/>
      <c r="F174" s="30">
        <f t="shared" si="7"/>
        <v>0</v>
      </c>
    </row>
    <row r="175" spans="1:6" x14ac:dyDescent="0.35">
      <c r="A175" s="40" t="s">
        <v>721</v>
      </c>
      <c r="B175" s="36" t="s">
        <v>176</v>
      </c>
      <c r="C175" s="18">
        <f t="shared" si="6"/>
        <v>1</v>
      </c>
      <c r="D175" s="24" t="s">
        <v>22</v>
      </c>
      <c r="E175" s="30"/>
      <c r="F175" s="30">
        <f t="shared" si="7"/>
        <v>0</v>
      </c>
    </row>
    <row r="176" spans="1:6" ht="29" x14ac:dyDescent="0.35">
      <c r="A176" s="40" t="s">
        <v>722</v>
      </c>
      <c r="B176" s="36" t="s">
        <v>177</v>
      </c>
      <c r="C176" s="18">
        <f t="shared" si="6"/>
        <v>1</v>
      </c>
      <c r="D176" s="24" t="s">
        <v>22</v>
      </c>
      <c r="E176" s="30"/>
      <c r="F176" s="30">
        <f t="shared" si="7"/>
        <v>0</v>
      </c>
    </row>
    <row r="177" spans="1:6" ht="29" x14ac:dyDescent="0.35">
      <c r="A177" s="40" t="s">
        <v>723</v>
      </c>
      <c r="B177" s="36" t="s">
        <v>178</v>
      </c>
      <c r="C177" s="18">
        <f t="shared" si="6"/>
        <v>1</v>
      </c>
      <c r="D177" s="24" t="s">
        <v>22</v>
      </c>
      <c r="E177" s="30"/>
      <c r="F177" s="30">
        <f t="shared" si="7"/>
        <v>0</v>
      </c>
    </row>
    <row r="178" spans="1:6" x14ac:dyDescent="0.35">
      <c r="A178" s="40" t="s">
        <v>724</v>
      </c>
      <c r="B178" s="36" t="s">
        <v>179</v>
      </c>
      <c r="C178" s="18">
        <f t="shared" si="6"/>
        <v>1</v>
      </c>
      <c r="D178" s="24" t="s">
        <v>22</v>
      </c>
      <c r="E178" s="30"/>
      <c r="F178" s="30">
        <f t="shared" si="7"/>
        <v>0</v>
      </c>
    </row>
    <row r="179" spans="1:6" ht="29" x14ac:dyDescent="0.35">
      <c r="A179" s="40" t="s">
        <v>725</v>
      </c>
      <c r="B179" s="36" t="s">
        <v>180</v>
      </c>
      <c r="C179" s="18">
        <f t="shared" si="6"/>
        <v>1</v>
      </c>
      <c r="D179" s="24" t="s">
        <v>22</v>
      </c>
      <c r="E179" s="30"/>
      <c r="F179" s="30">
        <f t="shared" si="7"/>
        <v>0</v>
      </c>
    </row>
    <row r="180" spans="1:6" ht="29" x14ac:dyDescent="0.35">
      <c r="A180" s="40" t="s">
        <v>726</v>
      </c>
      <c r="B180" s="36" t="s">
        <v>181</v>
      </c>
      <c r="C180" s="18">
        <f t="shared" si="6"/>
        <v>1</v>
      </c>
      <c r="D180" s="24" t="s">
        <v>22</v>
      </c>
      <c r="E180" s="30"/>
      <c r="F180" s="30">
        <f t="shared" si="7"/>
        <v>0</v>
      </c>
    </row>
    <row r="181" spans="1:6" x14ac:dyDescent="0.35">
      <c r="A181" s="40" t="s">
        <v>727</v>
      </c>
      <c r="B181" s="36" t="s">
        <v>182</v>
      </c>
      <c r="C181" s="18">
        <f t="shared" si="6"/>
        <v>1</v>
      </c>
      <c r="D181" s="24" t="s">
        <v>22</v>
      </c>
      <c r="E181" s="30"/>
      <c r="F181" s="30">
        <f t="shared" si="7"/>
        <v>0</v>
      </c>
    </row>
    <row r="182" spans="1:6" ht="29" x14ac:dyDescent="0.35">
      <c r="A182" s="40" t="s">
        <v>728</v>
      </c>
      <c r="B182" s="36" t="s">
        <v>183</v>
      </c>
      <c r="C182" s="18"/>
      <c r="D182" s="24" t="s">
        <v>9</v>
      </c>
      <c r="E182" s="30"/>
      <c r="F182" s="30"/>
    </row>
    <row r="183" spans="1:6" x14ac:dyDescent="0.35">
      <c r="A183" s="39"/>
      <c r="B183" s="34" t="s">
        <v>184</v>
      </c>
      <c r="C183" s="17"/>
      <c r="D183" s="23"/>
      <c r="E183" s="29"/>
      <c r="F183" s="30"/>
    </row>
    <row r="184" spans="1:6" x14ac:dyDescent="0.35">
      <c r="A184" s="39"/>
      <c r="B184" s="34" t="s">
        <v>185</v>
      </c>
      <c r="C184" s="17"/>
      <c r="D184" s="23"/>
      <c r="E184" s="29"/>
      <c r="F184" s="30"/>
    </row>
    <row r="185" spans="1:6" ht="58" x14ac:dyDescent="0.35">
      <c r="A185" s="40" t="s">
        <v>729</v>
      </c>
      <c r="B185" s="36" t="s">
        <v>186</v>
      </c>
      <c r="C185" s="18">
        <f>(1)*(1)*(1)*(1)*(1 + (0))</f>
        <v>1</v>
      </c>
      <c r="D185" s="24" t="s">
        <v>22</v>
      </c>
      <c r="E185" s="30"/>
      <c r="F185" s="30">
        <f>C185*E185</f>
        <v>0</v>
      </c>
    </row>
    <row r="186" spans="1:6" x14ac:dyDescent="0.35">
      <c r="A186" s="39"/>
      <c r="B186" s="34" t="s">
        <v>187</v>
      </c>
      <c r="C186" s="17"/>
      <c r="D186" s="23"/>
      <c r="E186" s="29"/>
      <c r="F186" s="30"/>
    </row>
    <row r="187" spans="1:6" x14ac:dyDescent="0.35">
      <c r="A187" s="40" t="s">
        <v>730</v>
      </c>
      <c r="B187" s="36" t="s">
        <v>188</v>
      </c>
      <c r="C187" s="18">
        <f>(1)*(1)*(1)*(1)*(1 + (0))</f>
        <v>1</v>
      </c>
      <c r="D187" s="24" t="s">
        <v>22</v>
      </c>
      <c r="E187" s="30"/>
      <c r="F187" s="30">
        <f>C187*E187</f>
        <v>0</v>
      </c>
    </row>
    <row r="188" spans="1:6" ht="15.5" x14ac:dyDescent="0.35">
      <c r="A188" s="38"/>
      <c r="B188" s="33" t="s">
        <v>189</v>
      </c>
      <c r="C188" s="16"/>
      <c r="D188" s="22"/>
      <c r="E188" s="28"/>
      <c r="F188" s="16"/>
    </row>
    <row r="189" spans="1:6" x14ac:dyDescent="0.35">
      <c r="A189" s="39"/>
      <c r="B189" s="34" t="s">
        <v>190</v>
      </c>
      <c r="C189" s="17"/>
      <c r="D189" s="23"/>
      <c r="E189" s="29"/>
      <c r="F189" s="30"/>
    </row>
    <row r="190" spans="1:6" ht="43.5" x14ac:dyDescent="0.35">
      <c r="A190" s="40" t="s">
        <v>731</v>
      </c>
      <c r="B190" s="36" t="s">
        <v>191</v>
      </c>
      <c r="C190" s="18">
        <f>(1)*(1)*(1)*(1)*(1 + (0))</f>
        <v>1</v>
      </c>
      <c r="D190" s="24" t="s">
        <v>22</v>
      </c>
      <c r="E190" s="30"/>
      <c r="F190" s="30">
        <f>C190*E190</f>
        <v>0</v>
      </c>
    </row>
    <row r="191" spans="1:6" x14ac:dyDescent="0.35">
      <c r="A191" s="39"/>
      <c r="B191" s="34" t="s">
        <v>192</v>
      </c>
      <c r="C191" s="17"/>
      <c r="D191" s="23"/>
      <c r="E191" s="29"/>
      <c r="F191" s="30"/>
    </row>
    <row r="192" spans="1:6" x14ac:dyDescent="0.35">
      <c r="A192" s="40" t="s">
        <v>732</v>
      </c>
      <c r="B192" s="36" t="s">
        <v>193</v>
      </c>
      <c r="C192" s="18">
        <f>(1)*(1)*(1)*(1)*(1 + (0))</f>
        <v>1</v>
      </c>
      <c r="D192" s="24" t="s">
        <v>22</v>
      </c>
      <c r="E192" s="30"/>
      <c r="F192" s="30">
        <f>C192*E192</f>
        <v>0</v>
      </c>
    </row>
    <row r="193" spans="1:6" ht="15.5" x14ac:dyDescent="0.35">
      <c r="A193" s="38"/>
      <c r="B193" s="33" t="s">
        <v>194</v>
      </c>
      <c r="C193" s="16"/>
      <c r="D193" s="22"/>
      <c r="E193" s="28"/>
      <c r="F193" s="16"/>
    </row>
    <row r="194" spans="1:6" x14ac:dyDescent="0.35">
      <c r="A194" s="39"/>
      <c r="B194" s="34" t="s">
        <v>195</v>
      </c>
      <c r="C194" s="17"/>
      <c r="D194" s="23"/>
      <c r="E194" s="29"/>
      <c r="F194" s="30"/>
    </row>
    <row r="195" spans="1:6" ht="29" x14ac:dyDescent="0.35">
      <c r="A195" s="40" t="s">
        <v>733</v>
      </c>
      <c r="B195" s="36" t="s">
        <v>196</v>
      </c>
      <c r="C195" s="18">
        <f>(1)*(1)*(1)*(1)*(1 + (0))</f>
        <v>1</v>
      </c>
      <c r="D195" s="24" t="s">
        <v>22</v>
      </c>
      <c r="E195" s="30"/>
      <c r="F195" s="30">
        <f>C195*E195</f>
        <v>0</v>
      </c>
    </row>
    <row r="196" spans="1:6" x14ac:dyDescent="0.35">
      <c r="A196" s="41"/>
      <c r="B196" s="35" t="s">
        <v>197</v>
      </c>
      <c r="C196" s="19"/>
      <c r="D196" s="26"/>
      <c r="E196" s="31"/>
      <c r="F196" s="30"/>
    </row>
    <row r="197" spans="1:6" ht="43.5" x14ac:dyDescent="0.35">
      <c r="A197" s="40" t="s">
        <v>734</v>
      </c>
      <c r="B197" s="36" t="s">
        <v>198</v>
      </c>
      <c r="C197" s="18">
        <f>(1)*(1)*(1)*(1)*(1 + (0))</f>
        <v>1</v>
      </c>
      <c r="D197" s="24" t="s">
        <v>22</v>
      </c>
      <c r="E197" s="30"/>
      <c r="F197" s="30">
        <f>C197*E197</f>
        <v>0</v>
      </c>
    </row>
    <row r="198" spans="1:6" x14ac:dyDescent="0.35">
      <c r="A198" s="39"/>
      <c r="B198" s="34" t="s">
        <v>199</v>
      </c>
      <c r="C198" s="17"/>
      <c r="D198" s="23"/>
      <c r="E198" s="29"/>
      <c r="F198" s="30"/>
    </row>
    <row r="199" spans="1:6" x14ac:dyDescent="0.35">
      <c r="A199" s="40" t="s">
        <v>735</v>
      </c>
      <c r="B199" s="36" t="s">
        <v>200</v>
      </c>
      <c r="C199" s="18">
        <f>(1)*(1)*(1)*(1)*(1 + (0))</f>
        <v>1</v>
      </c>
      <c r="D199" s="24" t="s">
        <v>22</v>
      </c>
      <c r="E199" s="30"/>
      <c r="F199" s="30">
        <f>C199*E199</f>
        <v>0</v>
      </c>
    </row>
    <row r="200" spans="1:6" x14ac:dyDescent="0.35">
      <c r="A200" s="39"/>
      <c r="B200" s="34" t="s">
        <v>201</v>
      </c>
      <c r="C200" s="17"/>
      <c r="D200" s="23"/>
      <c r="E200" s="29"/>
      <c r="F200" s="30"/>
    </row>
    <row r="201" spans="1:6" x14ac:dyDescent="0.35">
      <c r="A201" s="40" t="s">
        <v>736</v>
      </c>
      <c r="B201" s="36" t="s">
        <v>202</v>
      </c>
      <c r="C201" s="18">
        <f t="shared" ref="C201:C202" si="8">(1)*(1)*(1)*(1)*(1 + (0))</f>
        <v>1</v>
      </c>
      <c r="D201" s="24" t="s">
        <v>22</v>
      </c>
      <c r="E201" s="30"/>
      <c r="F201" s="30">
        <f>C201*E201</f>
        <v>0</v>
      </c>
    </row>
    <row r="202" spans="1:6" ht="72.5" x14ac:dyDescent="0.35">
      <c r="A202" s="40" t="s">
        <v>737</v>
      </c>
      <c r="B202" s="36" t="s">
        <v>203</v>
      </c>
      <c r="C202" s="18">
        <f t="shared" si="8"/>
        <v>1</v>
      </c>
      <c r="D202" s="24" t="s">
        <v>22</v>
      </c>
      <c r="E202" s="30"/>
      <c r="F202" s="30">
        <f>C202*E202</f>
        <v>0</v>
      </c>
    </row>
    <row r="203" spans="1:6" x14ac:dyDescent="0.35">
      <c r="A203" s="39"/>
      <c r="B203" s="34" t="s">
        <v>204</v>
      </c>
      <c r="C203" s="17"/>
      <c r="D203" s="23"/>
      <c r="E203" s="29"/>
      <c r="F203" s="30"/>
    </row>
    <row r="204" spans="1:6" ht="87" x14ac:dyDescent="0.35">
      <c r="A204" s="40" t="s">
        <v>738</v>
      </c>
      <c r="B204" s="36" t="s">
        <v>205</v>
      </c>
      <c r="C204" s="18">
        <f>(1)*(1)*(1)*(1)*(1 + (0))</f>
        <v>1</v>
      </c>
      <c r="D204" s="24" t="s">
        <v>22</v>
      </c>
      <c r="E204" s="30"/>
      <c r="F204" s="30">
        <f>C204*E204</f>
        <v>0</v>
      </c>
    </row>
    <row r="205" spans="1:6" x14ac:dyDescent="0.35">
      <c r="A205" s="39"/>
      <c r="B205" s="34" t="s">
        <v>206</v>
      </c>
      <c r="C205" s="17"/>
      <c r="D205" s="23"/>
      <c r="E205" s="29"/>
      <c r="F205" s="30"/>
    </row>
    <row r="206" spans="1:6" ht="29" x14ac:dyDescent="0.35">
      <c r="A206" s="40" t="s">
        <v>739</v>
      </c>
      <c r="B206" s="36" t="s">
        <v>207</v>
      </c>
      <c r="C206" s="18">
        <f>(1)*(1)*(1)*(1)*(1 + (0))</f>
        <v>1</v>
      </c>
      <c r="D206" s="24" t="s">
        <v>22</v>
      </c>
      <c r="E206" s="30"/>
      <c r="F206" s="30">
        <f>C206*E206</f>
        <v>0</v>
      </c>
    </row>
    <row r="207" spans="1:6" x14ac:dyDescent="0.35">
      <c r="A207" s="39"/>
      <c r="B207" s="34" t="s">
        <v>208</v>
      </c>
      <c r="C207" s="17"/>
      <c r="D207" s="23"/>
      <c r="E207" s="29"/>
      <c r="F207" s="30"/>
    </row>
    <row r="208" spans="1:6" ht="43.5" x14ac:dyDescent="0.35">
      <c r="A208" s="40" t="s">
        <v>740</v>
      </c>
      <c r="B208" s="36" t="s">
        <v>209</v>
      </c>
      <c r="C208" s="18">
        <f>(1)*(1)*(1)*(1)*(1 + (0))</f>
        <v>1</v>
      </c>
      <c r="D208" s="24" t="s">
        <v>22</v>
      </c>
      <c r="E208" s="30"/>
      <c r="F208" s="30">
        <f>C208*E208</f>
        <v>0</v>
      </c>
    </row>
    <row r="209" spans="1:6" x14ac:dyDescent="0.35">
      <c r="A209" s="39"/>
      <c r="B209" s="34" t="s">
        <v>210</v>
      </c>
      <c r="C209" s="17"/>
      <c r="D209" s="23"/>
      <c r="E209" s="29"/>
      <c r="F209" s="30"/>
    </row>
    <row r="210" spans="1:6" ht="116" x14ac:dyDescent="0.35">
      <c r="A210" s="40" t="s">
        <v>741</v>
      </c>
      <c r="B210" s="36" t="s">
        <v>211</v>
      </c>
      <c r="C210" s="18">
        <f>(1)*(1)*(1)*(1)*(1 + (0))</f>
        <v>1</v>
      </c>
      <c r="D210" s="24" t="s">
        <v>22</v>
      </c>
      <c r="E210" s="30"/>
      <c r="F210" s="30">
        <f>C210*E210</f>
        <v>0</v>
      </c>
    </row>
    <row r="211" spans="1:6" x14ac:dyDescent="0.35">
      <c r="A211" s="39"/>
      <c r="B211" s="34" t="s">
        <v>212</v>
      </c>
      <c r="C211" s="17"/>
      <c r="D211" s="23"/>
      <c r="E211" s="29"/>
      <c r="F211" s="30"/>
    </row>
    <row r="212" spans="1:6" ht="43.5" x14ac:dyDescent="0.35">
      <c r="A212" s="40" t="s">
        <v>742</v>
      </c>
      <c r="B212" s="36" t="s">
        <v>213</v>
      </c>
      <c r="C212" s="18">
        <f t="shared" ref="C212:C218" si="9">(1)*(1)*(1)*(1)*(1 + (0))</f>
        <v>1</v>
      </c>
      <c r="D212" s="24" t="s">
        <v>22</v>
      </c>
      <c r="E212" s="30"/>
      <c r="F212" s="30">
        <f t="shared" ref="F212:F218" si="10">C212*E212</f>
        <v>0</v>
      </c>
    </row>
    <row r="213" spans="1:6" ht="43.5" x14ac:dyDescent="0.35">
      <c r="A213" s="40" t="s">
        <v>743</v>
      </c>
      <c r="B213" s="36" t="s">
        <v>214</v>
      </c>
      <c r="C213" s="18">
        <f t="shared" si="9"/>
        <v>1</v>
      </c>
      <c r="D213" s="24" t="s">
        <v>22</v>
      </c>
      <c r="E213" s="30"/>
      <c r="F213" s="30">
        <f t="shared" si="10"/>
        <v>0</v>
      </c>
    </row>
    <row r="214" spans="1:6" ht="43.5" x14ac:dyDescent="0.35">
      <c r="A214" s="40" t="s">
        <v>744</v>
      </c>
      <c r="B214" s="36" t="s">
        <v>215</v>
      </c>
      <c r="C214" s="18">
        <f t="shared" si="9"/>
        <v>1</v>
      </c>
      <c r="D214" s="24" t="s">
        <v>22</v>
      </c>
      <c r="E214" s="30"/>
      <c r="F214" s="30">
        <f t="shared" si="10"/>
        <v>0</v>
      </c>
    </row>
    <row r="215" spans="1:6" ht="29" x14ac:dyDescent="0.35">
      <c r="A215" s="40" t="s">
        <v>745</v>
      </c>
      <c r="B215" s="36" t="s">
        <v>216</v>
      </c>
      <c r="C215" s="18">
        <f t="shared" si="9"/>
        <v>1</v>
      </c>
      <c r="D215" s="24" t="s">
        <v>22</v>
      </c>
      <c r="E215" s="30"/>
      <c r="F215" s="30">
        <f t="shared" si="10"/>
        <v>0</v>
      </c>
    </row>
    <row r="216" spans="1:6" ht="29" x14ac:dyDescent="0.35">
      <c r="A216" s="40" t="s">
        <v>746</v>
      </c>
      <c r="B216" s="36" t="s">
        <v>217</v>
      </c>
      <c r="C216" s="18">
        <f t="shared" si="9"/>
        <v>1</v>
      </c>
      <c r="D216" s="24" t="s">
        <v>22</v>
      </c>
      <c r="E216" s="30"/>
      <c r="F216" s="30">
        <f t="shared" si="10"/>
        <v>0</v>
      </c>
    </row>
    <row r="217" spans="1:6" ht="43.5" x14ac:dyDescent="0.35">
      <c r="A217" s="40" t="s">
        <v>747</v>
      </c>
      <c r="B217" s="36" t="s">
        <v>214</v>
      </c>
      <c r="C217" s="18">
        <f t="shared" si="9"/>
        <v>1</v>
      </c>
      <c r="D217" s="24" t="s">
        <v>22</v>
      </c>
      <c r="E217" s="30"/>
      <c r="F217" s="30">
        <f t="shared" si="10"/>
        <v>0</v>
      </c>
    </row>
    <row r="218" spans="1:6" x14ac:dyDescent="0.35">
      <c r="A218" s="40" t="s">
        <v>748</v>
      </c>
      <c r="B218" s="36" t="s">
        <v>218</v>
      </c>
      <c r="C218" s="18">
        <f t="shared" si="9"/>
        <v>1</v>
      </c>
      <c r="D218" s="24" t="s">
        <v>22</v>
      </c>
      <c r="E218" s="30"/>
      <c r="F218" s="30">
        <f t="shared" si="10"/>
        <v>0</v>
      </c>
    </row>
    <row r="219" spans="1:6" x14ac:dyDescent="0.35">
      <c r="A219" s="40" t="s">
        <v>749</v>
      </c>
      <c r="B219" s="36" t="s">
        <v>219</v>
      </c>
      <c r="C219" s="18"/>
      <c r="D219" s="24"/>
      <c r="E219" s="30"/>
      <c r="F219" s="30"/>
    </row>
    <row r="220" spans="1:6" ht="29" x14ac:dyDescent="0.35">
      <c r="A220" s="40" t="s">
        <v>750</v>
      </c>
      <c r="B220" s="36" t="s">
        <v>220</v>
      </c>
      <c r="C220" s="18"/>
      <c r="D220" s="24"/>
      <c r="E220" s="30"/>
      <c r="F220" s="30"/>
    </row>
    <row r="221" spans="1:6" ht="58" x14ac:dyDescent="0.35">
      <c r="A221" s="40" t="s">
        <v>751</v>
      </c>
      <c r="B221" s="36" t="s">
        <v>221</v>
      </c>
      <c r="C221" s="18">
        <f t="shared" ref="C221:C222" si="11">(1)*(1)*(1)*(1)*(1 + (0))</f>
        <v>1</v>
      </c>
      <c r="D221" s="24" t="s">
        <v>22</v>
      </c>
      <c r="E221" s="30"/>
      <c r="F221" s="30">
        <f>C221*E221</f>
        <v>0</v>
      </c>
    </row>
    <row r="222" spans="1:6" ht="29" x14ac:dyDescent="0.35">
      <c r="A222" s="40" t="s">
        <v>752</v>
      </c>
      <c r="B222" s="36" t="s">
        <v>222</v>
      </c>
      <c r="C222" s="18">
        <f t="shared" si="11"/>
        <v>1</v>
      </c>
      <c r="D222" s="24" t="s">
        <v>22</v>
      </c>
      <c r="E222" s="30"/>
      <c r="F222" s="30">
        <f>C222*E222</f>
        <v>0</v>
      </c>
    </row>
    <row r="223" spans="1:6" x14ac:dyDescent="0.35">
      <c r="A223" s="39"/>
      <c r="B223" s="34" t="s">
        <v>223</v>
      </c>
      <c r="C223" s="17"/>
      <c r="D223" s="23"/>
      <c r="E223" s="29"/>
      <c r="F223" s="30"/>
    </row>
    <row r="224" spans="1:6" ht="43.5" x14ac:dyDescent="0.35">
      <c r="A224" s="40" t="s">
        <v>753</v>
      </c>
      <c r="B224" s="36" t="s">
        <v>224</v>
      </c>
      <c r="C224" s="18">
        <f>(1)*(1)*(1)*(1)*(1 + (0))</f>
        <v>1</v>
      </c>
      <c r="D224" s="24" t="s">
        <v>22</v>
      </c>
      <c r="E224" s="30"/>
      <c r="F224" s="30">
        <f>C224*E224</f>
        <v>0</v>
      </c>
    </row>
    <row r="225" spans="1:6" x14ac:dyDescent="0.35">
      <c r="A225" s="39"/>
      <c r="B225" s="34" t="s">
        <v>225</v>
      </c>
      <c r="C225" s="17"/>
      <c r="D225" s="23"/>
      <c r="E225" s="29"/>
      <c r="F225" s="30"/>
    </row>
    <row r="226" spans="1:6" ht="29" x14ac:dyDescent="0.35">
      <c r="A226" s="40" t="s">
        <v>754</v>
      </c>
      <c r="B226" s="36" t="s">
        <v>226</v>
      </c>
      <c r="C226" s="18">
        <f>(1)*(1)*(1)*(1)*(1 + (0))</f>
        <v>1</v>
      </c>
      <c r="D226" s="24" t="s">
        <v>22</v>
      </c>
      <c r="E226" s="30"/>
      <c r="F226" s="30">
        <f>C226*E226</f>
        <v>0</v>
      </c>
    </row>
    <row r="227" spans="1:6" x14ac:dyDescent="0.35">
      <c r="A227" s="39"/>
      <c r="B227" s="34" t="s">
        <v>227</v>
      </c>
      <c r="C227" s="17"/>
      <c r="D227" s="23"/>
      <c r="E227" s="29"/>
      <c r="F227" s="30"/>
    </row>
    <row r="228" spans="1:6" ht="43.5" x14ac:dyDescent="0.35">
      <c r="A228" s="40" t="s">
        <v>755</v>
      </c>
      <c r="B228" s="36" t="s">
        <v>228</v>
      </c>
      <c r="C228" s="18">
        <f>(1)*(1)*(1)*(1)*(1 + (0))</f>
        <v>1</v>
      </c>
      <c r="D228" s="24" t="s">
        <v>22</v>
      </c>
      <c r="E228" s="30"/>
      <c r="F228" s="30">
        <f>C228*E228</f>
        <v>0</v>
      </c>
    </row>
    <row r="229" spans="1:6" x14ac:dyDescent="0.35">
      <c r="A229" s="39"/>
      <c r="B229" s="34" t="s">
        <v>229</v>
      </c>
      <c r="C229" s="17"/>
      <c r="D229" s="23"/>
      <c r="E229" s="29"/>
      <c r="F229" s="30"/>
    </row>
    <row r="230" spans="1:6" ht="29" x14ac:dyDescent="0.35">
      <c r="A230" s="40" t="s">
        <v>756</v>
      </c>
      <c r="B230" s="36" t="s">
        <v>230</v>
      </c>
      <c r="C230" s="18">
        <f>(1)*(1)*(1)*(1)*(1 + (0))</f>
        <v>1</v>
      </c>
      <c r="D230" s="24" t="s">
        <v>22</v>
      </c>
      <c r="E230" s="30"/>
      <c r="F230" s="30">
        <f>C230*E230</f>
        <v>0</v>
      </c>
    </row>
    <row r="231" spans="1:6" x14ac:dyDescent="0.35">
      <c r="A231" s="39"/>
      <c r="B231" s="34" t="s">
        <v>231</v>
      </c>
      <c r="C231" s="17"/>
      <c r="D231" s="23"/>
      <c r="E231" s="29"/>
      <c r="F231" s="30"/>
    </row>
    <row r="232" spans="1:6" ht="101.5" x14ac:dyDescent="0.35">
      <c r="A232" s="40" t="s">
        <v>757</v>
      </c>
      <c r="B232" s="36" t="s">
        <v>232</v>
      </c>
      <c r="C232" s="18">
        <f>(1)*(1)*(1)*(1)*(1 + (0))</f>
        <v>1</v>
      </c>
      <c r="D232" s="24" t="s">
        <v>22</v>
      </c>
      <c r="E232" s="30"/>
      <c r="F232" s="30">
        <f>C232*E232</f>
        <v>0</v>
      </c>
    </row>
    <row r="233" spans="1:6" x14ac:dyDescent="0.35">
      <c r="A233" s="39"/>
      <c r="B233" s="34" t="s">
        <v>233</v>
      </c>
      <c r="C233" s="17"/>
      <c r="D233" s="23"/>
      <c r="E233" s="29"/>
      <c r="F233" s="30"/>
    </row>
    <row r="234" spans="1:6" ht="58" x14ac:dyDescent="0.35">
      <c r="A234" s="40" t="s">
        <v>758</v>
      </c>
      <c r="B234" s="36" t="s">
        <v>234</v>
      </c>
      <c r="C234" s="18">
        <f t="shared" ref="C234:C237" si="12">(1)*(1)*(1)*(1)*(1 + (0))</f>
        <v>1</v>
      </c>
      <c r="D234" s="24" t="s">
        <v>22</v>
      </c>
      <c r="E234" s="30"/>
      <c r="F234" s="30">
        <f>C234*E234</f>
        <v>0</v>
      </c>
    </row>
    <row r="235" spans="1:6" ht="29" x14ac:dyDescent="0.35">
      <c r="A235" s="40" t="s">
        <v>759</v>
      </c>
      <c r="B235" s="36" t="s">
        <v>235</v>
      </c>
      <c r="C235" s="18">
        <f t="shared" si="12"/>
        <v>1</v>
      </c>
      <c r="D235" s="24" t="s">
        <v>22</v>
      </c>
      <c r="E235" s="30"/>
      <c r="F235" s="30">
        <f>C235*E235</f>
        <v>0</v>
      </c>
    </row>
    <row r="236" spans="1:6" ht="43.5" x14ac:dyDescent="0.35">
      <c r="A236" s="40" t="s">
        <v>760</v>
      </c>
      <c r="B236" s="36" t="s">
        <v>236</v>
      </c>
      <c r="C236" s="18">
        <f t="shared" si="12"/>
        <v>1</v>
      </c>
      <c r="D236" s="24" t="s">
        <v>22</v>
      </c>
      <c r="E236" s="30"/>
      <c r="F236" s="30">
        <f>C236*E236</f>
        <v>0</v>
      </c>
    </row>
    <row r="237" spans="1:6" ht="43.5" x14ac:dyDescent="0.35">
      <c r="A237" s="40" t="s">
        <v>761</v>
      </c>
      <c r="B237" s="36" t="s">
        <v>237</v>
      </c>
      <c r="C237" s="18">
        <f t="shared" si="12"/>
        <v>1</v>
      </c>
      <c r="D237" s="24" t="s">
        <v>22</v>
      </c>
      <c r="E237" s="30"/>
      <c r="F237" s="30">
        <f>C237*E237</f>
        <v>0</v>
      </c>
    </row>
    <row r="238" spans="1:6" x14ac:dyDescent="0.35">
      <c r="A238" s="39"/>
      <c r="B238" s="34" t="s">
        <v>238</v>
      </c>
      <c r="C238" s="17"/>
      <c r="D238" s="23"/>
      <c r="E238" s="29"/>
      <c r="F238" s="30"/>
    </row>
    <row r="239" spans="1:6" ht="43.5" x14ac:dyDescent="0.35">
      <c r="A239" s="40" t="s">
        <v>762</v>
      </c>
      <c r="B239" s="36" t="s">
        <v>239</v>
      </c>
      <c r="C239" s="18">
        <f>(1)*(1)*(1)*(1)*(1 + (0))</f>
        <v>1</v>
      </c>
      <c r="D239" s="24" t="s">
        <v>22</v>
      </c>
      <c r="E239" s="30"/>
      <c r="F239" s="30">
        <f>C239*E239</f>
        <v>0</v>
      </c>
    </row>
    <row r="240" spans="1:6" x14ac:dyDescent="0.35">
      <c r="A240" s="39"/>
      <c r="B240" s="34" t="s">
        <v>240</v>
      </c>
      <c r="C240" s="17"/>
      <c r="D240" s="23"/>
      <c r="E240" s="29"/>
      <c r="F240" s="30"/>
    </row>
    <row r="241" spans="1:6" ht="29" x14ac:dyDescent="0.35">
      <c r="A241" s="40" t="s">
        <v>763</v>
      </c>
      <c r="B241" s="36" t="s">
        <v>241</v>
      </c>
      <c r="C241" s="18">
        <f>(1)*(1)*(1)*(1)*(1 + (0))</f>
        <v>1</v>
      </c>
      <c r="D241" s="24" t="s">
        <v>22</v>
      </c>
      <c r="E241" s="30"/>
      <c r="F241" s="30">
        <f>C241*E241</f>
        <v>0</v>
      </c>
    </row>
    <row r="242" spans="1:6" x14ac:dyDescent="0.35">
      <c r="A242" s="39"/>
      <c r="B242" s="34" t="s">
        <v>242</v>
      </c>
      <c r="C242" s="17"/>
      <c r="D242" s="23"/>
      <c r="E242" s="29"/>
      <c r="F242" s="30"/>
    </row>
    <row r="243" spans="1:6" ht="29" x14ac:dyDescent="0.35">
      <c r="A243" s="40" t="s">
        <v>764</v>
      </c>
      <c r="B243" s="36" t="s">
        <v>243</v>
      </c>
      <c r="C243" s="18">
        <f>(1)*(1)*(1)*(1)*(1 + (0))</f>
        <v>1</v>
      </c>
      <c r="D243" s="24" t="s">
        <v>22</v>
      </c>
      <c r="E243" s="30"/>
      <c r="F243" s="30">
        <f>C243*E243</f>
        <v>0</v>
      </c>
    </row>
    <row r="244" spans="1:6" x14ac:dyDescent="0.35">
      <c r="A244" s="39"/>
      <c r="B244" s="34" t="s">
        <v>244</v>
      </c>
      <c r="C244" s="17"/>
      <c r="D244" s="23"/>
      <c r="E244" s="29"/>
      <c r="F244" s="30"/>
    </row>
    <row r="245" spans="1:6" ht="116" x14ac:dyDescent="0.35">
      <c r="A245" s="40" t="s">
        <v>765</v>
      </c>
      <c r="B245" s="36" t="s">
        <v>245</v>
      </c>
      <c r="C245" s="18"/>
      <c r="D245" s="24" t="s">
        <v>9</v>
      </c>
      <c r="E245" s="30"/>
      <c r="F245" s="30"/>
    </row>
    <row r="246" spans="1:6" ht="101.5" x14ac:dyDescent="0.35">
      <c r="A246" s="40" t="s">
        <v>766</v>
      </c>
      <c r="B246" s="36" t="s">
        <v>246</v>
      </c>
      <c r="C246" s="18"/>
      <c r="D246" s="24" t="s">
        <v>9</v>
      </c>
      <c r="E246" s="30"/>
      <c r="F246" s="30"/>
    </row>
    <row r="247" spans="1:6" ht="72.5" x14ac:dyDescent="0.35">
      <c r="A247" s="40" t="s">
        <v>767</v>
      </c>
      <c r="B247" s="36" t="s">
        <v>247</v>
      </c>
      <c r="C247" s="18"/>
      <c r="D247" s="24" t="s">
        <v>9</v>
      </c>
      <c r="E247" s="30"/>
      <c r="F247" s="30"/>
    </row>
    <row r="248" spans="1:6" x14ac:dyDescent="0.35">
      <c r="A248" s="39"/>
      <c r="B248" s="34" t="s">
        <v>248</v>
      </c>
      <c r="C248" s="17"/>
      <c r="D248" s="23"/>
      <c r="E248" s="29"/>
      <c r="F248" s="30"/>
    </row>
    <row r="249" spans="1:6" ht="58" x14ac:dyDescent="0.35">
      <c r="A249" s="42"/>
      <c r="B249" s="36" t="s">
        <v>249</v>
      </c>
      <c r="C249" s="18"/>
      <c r="D249" s="24"/>
      <c r="E249" s="30"/>
      <c r="F249" s="30"/>
    </row>
    <row r="250" spans="1:6" ht="43.5" x14ac:dyDescent="0.35">
      <c r="A250" s="42"/>
      <c r="B250" s="36" t="s">
        <v>250</v>
      </c>
      <c r="C250" s="18"/>
      <c r="D250" s="24"/>
      <c r="E250" s="30"/>
      <c r="F250" s="30"/>
    </row>
    <row r="251" spans="1:6" x14ac:dyDescent="0.35">
      <c r="A251" s="42"/>
      <c r="B251" s="36" t="s">
        <v>251</v>
      </c>
      <c r="C251" s="18"/>
      <c r="D251" s="24"/>
      <c r="E251" s="30"/>
      <c r="F251" s="30"/>
    </row>
    <row r="252" spans="1:6" x14ac:dyDescent="0.35">
      <c r="A252" s="42"/>
      <c r="B252" s="36" t="s">
        <v>252</v>
      </c>
      <c r="C252" s="18"/>
      <c r="D252" s="24"/>
      <c r="E252" s="30"/>
      <c r="F252" s="30"/>
    </row>
    <row r="253" spans="1:6" ht="29" x14ac:dyDescent="0.35">
      <c r="A253" s="42"/>
      <c r="B253" s="36" t="s">
        <v>253</v>
      </c>
      <c r="C253" s="18"/>
      <c r="D253" s="24"/>
      <c r="E253" s="30"/>
      <c r="F253" s="30"/>
    </row>
    <row r="254" spans="1:6" x14ac:dyDescent="0.35">
      <c r="A254" s="42"/>
      <c r="B254" s="36" t="s">
        <v>254</v>
      </c>
      <c r="C254" s="18"/>
      <c r="D254" s="24"/>
      <c r="E254" s="30"/>
      <c r="F254" s="30"/>
    </row>
    <row r="255" spans="1:6" ht="29" x14ac:dyDescent="0.35">
      <c r="A255" s="42"/>
      <c r="B255" s="36" t="s">
        <v>255</v>
      </c>
      <c r="C255" s="18"/>
      <c r="D255" s="24"/>
      <c r="E255" s="30"/>
      <c r="F255" s="30"/>
    </row>
    <row r="256" spans="1:6" x14ac:dyDescent="0.35">
      <c r="A256" s="42"/>
      <c r="B256" s="36" t="s">
        <v>256</v>
      </c>
      <c r="C256" s="18"/>
      <c r="D256" s="24"/>
      <c r="E256" s="30"/>
      <c r="F256" s="30"/>
    </row>
    <row r="257" spans="1:6" ht="29" x14ac:dyDescent="0.35">
      <c r="A257" s="42"/>
      <c r="B257" s="36" t="s">
        <v>257</v>
      </c>
      <c r="C257" s="18"/>
      <c r="D257" s="24"/>
      <c r="E257" s="30"/>
      <c r="F257" s="30"/>
    </row>
    <row r="258" spans="1:6" ht="29" x14ac:dyDescent="0.35">
      <c r="A258" s="42"/>
      <c r="B258" s="36" t="s">
        <v>258</v>
      </c>
      <c r="C258" s="18"/>
      <c r="D258" s="24"/>
      <c r="E258" s="30"/>
      <c r="F258" s="30"/>
    </row>
    <row r="259" spans="1:6" ht="29" x14ac:dyDescent="0.35">
      <c r="A259" s="42"/>
      <c r="B259" s="36" t="s">
        <v>259</v>
      </c>
      <c r="C259" s="18"/>
      <c r="D259" s="24"/>
      <c r="E259" s="30"/>
      <c r="F259" s="30"/>
    </row>
    <row r="260" spans="1:6" x14ac:dyDescent="0.35">
      <c r="A260" s="42"/>
      <c r="B260" s="36" t="s">
        <v>260</v>
      </c>
      <c r="C260" s="18"/>
      <c r="D260" s="24"/>
      <c r="E260" s="30"/>
      <c r="F260" s="30"/>
    </row>
    <row r="261" spans="1:6" x14ac:dyDescent="0.35">
      <c r="A261" s="42"/>
      <c r="B261" s="36" t="s">
        <v>261</v>
      </c>
      <c r="C261" s="18"/>
      <c r="D261" s="24"/>
      <c r="E261" s="30"/>
      <c r="F261" s="30"/>
    </row>
    <row r="262" spans="1:6" ht="29" x14ac:dyDescent="0.35">
      <c r="A262" s="42"/>
      <c r="B262" s="36" t="s">
        <v>262</v>
      </c>
      <c r="C262" s="18"/>
      <c r="D262" s="24"/>
      <c r="E262" s="30"/>
      <c r="F262" s="30"/>
    </row>
    <row r="263" spans="1:6" x14ac:dyDescent="0.35">
      <c r="A263" s="42"/>
      <c r="B263" s="36" t="s">
        <v>263</v>
      </c>
      <c r="C263" s="18"/>
      <c r="D263" s="24"/>
      <c r="E263" s="30"/>
      <c r="F263" s="30"/>
    </row>
    <row r="264" spans="1:6" x14ac:dyDescent="0.35">
      <c r="A264" s="42"/>
      <c r="B264" s="36" t="s">
        <v>264</v>
      </c>
      <c r="C264" s="18"/>
      <c r="D264" s="24"/>
      <c r="E264" s="30"/>
      <c r="F264" s="30"/>
    </row>
    <row r="265" spans="1:6" ht="29" x14ac:dyDescent="0.35">
      <c r="A265" s="42"/>
      <c r="B265" s="36" t="s">
        <v>265</v>
      </c>
      <c r="C265" s="18"/>
      <c r="D265" s="24"/>
      <c r="E265" s="30"/>
      <c r="F265" s="30"/>
    </row>
    <row r="266" spans="1:6" x14ac:dyDescent="0.35">
      <c r="A266" s="42"/>
      <c r="B266" s="36" t="s">
        <v>266</v>
      </c>
      <c r="C266" s="18"/>
      <c r="D266" s="24"/>
      <c r="E266" s="30"/>
      <c r="F266" s="30"/>
    </row>
    <row r="267" spans="1:6" ht="29" x14ac:dyDescent="0.35">
      <c r="A267" s="42"/>
      <c r="B267" s="36" t="s">
        <v>267</v>
      </c>
      <c r="C267" s="18"/>
      <c r="D267" s="24"/>
      <c r="E267" s="30"/>
      <c r="F267" s="30"/>
    </row>
    <row r="268" spans="1:6" ht="15.5" x14ac:dyDescent="0.35">
      <c r="A268" s="38"/>
      <c r="B268" s="33" t="s">
        <v>268</v>
      </c>
      <c r="C268" s="16"/>
      <c r="D268" s="22"/>
      <c r="E268" s="28"/>
      <c r="F268" s="16"/>
    </row>
    <row r="269" spans="1:6" x14ac:dyDescent="0.35">
      <c r="A269" s="39"/>
      <c r="B269" s="34" t="s">
        <v>269</v>
      </c>
      <c r="C269" s="17"/>
      <c r="D269" s="23"/>
      <c r="E269" s="29"/>
      <c r="F269" s="30"/>
    </row>
    <row r="270" spans="1:6" x14ac:dyDescent="0.35">
      <c r="A270" s="40" t="s">
        <v>768</v>
      </c>
      <c r="B270" s="36" t="s">
        <v>270</v>
      </c>
      <c r="C270" s="18">
        <f>(1)*(1)*(1)*(1)*(1 + (0))</f>
        <v>1</v>
      </c>
      <c r="D270" s="24" t="s">
        <v>22</v>
      </c>
      <c r="E270" s="30"/>
      <c r="F270" s="30">
        <f>C270*E270</f>
        <v>0</v>
      </c>
    </row>
    <row r="271" spans="1:6" ht="43.5" x14ac:dyDescent="0.35">
      <c r="A271" s="42"/>
      <c r="B271" s="36" t="s">
        <v>271</v>
      </c>
      <c r="C271" s="18"/>
      <c r="D271" s="24"/>
      <c r="E271" s="30"/>
      <c r="F271" s="30"/>
    </row>
    <row r="272" spans="1:6" x14ac:dyDescent="0.35">
      <c r="A272" s="39"/>
      <c r="B272" s="34" t="s">
        <v>272</v>
      </c>
      <c r="C272" s="17"/>
      <c r="D272" s="23"/>
      <c r="E272" s="29"/>
      <c r="F272" s="30"/>
    </row>
    <row r="273" spans="1:6" x14ac:dyDescent="0.35">
      <c r="A273" s="40" t="s">
        <v>769</v>
      </c>
      <c r="B273" s="36" t="s">
        <v>273</v>
      </c>
      <c r="C273" s="18">
        <f>(1)*(1)*(1)*(1)*(1 + (0))</f>
        <v>1</v>
      </c>
      <c r="D273" s="24" t="s">
        <v>22</v>
      </c>
      <c r="E273" s="30"/>
      <c r="F273" s="30">
        <f>C273*E273</f>
        <v>0</v>
      </c>
    </row>
    <row r="274" spans="1:6" x14ac:dyDescent="0.35">
      <c r="A274" s="39"/>
      <c r="B274" s="34" t="s">
        <v>274</v>
      </c>
      <c r="C274" s="17"/>
      <c r="D274" s="23"/>
      <c r="E274" s="29"/>
      <c r="F274" s="30"/>
    </row>
    <row r="275" spans="1:6" ht="101.5" x14ac:dyDescent="0.35">
      <c r="A275" s="40" t="s">
        <v>770</v>
      </c>
      <c r="B275" s="36" t="s">
        <v>275</v>
      </c>
      <c r="C275" s="18">
        <f>(1)*(1)*(1)*(1)*(1 + (0))</f>
        <v>1</v>
      </c>
      <c r="D275" s="24" t="s">
        <v>22</v>
      </c>
      <c r="E275" s="30"/>
      <c r="F275" s="30">
        <f>C275*E275</f>
        <v>0</v>
      </c>
    </row>
    <row r="276" spans="1:6" x14ac:dyDescent="0.35">
      <c r="A276" s="39"/>
      <c r="B276" s="34" t="s">
        <v>276</v>
      </c>
      <c r="C276" s="17"/>
      <c r="D276" s="23"/>
      <c r="E276" s="29"/>
      <c r="F276" s="30"/>
    </row>
    <row r="277" spans="1:6" ht="101.5" x14ac:dyDescent="0.35">
      <c r="A277" s="40" t="s">
        <v>771</v>
      </c>
      <c r="B277" s="36" t="s">
        <v>277</v>
      </c>
      <c r="C277" s="18">
        <f>(1)*(1)*(1)*(1)*(1 + (0))</f>
        <v>1</v>
      </c>
      <c r="D277" s="24" t="s">
        <v>22</v>
      </c>
      <c r="E277" s="30"/>
      <c r="F277" s="30">
        <f>C277*E277</f>
        <v>0</v>
      </c>
    </row>
    <row r="278" spans="1:6" x14ac:dyDescent="0.35">
      <c r="A278" s="39"/>
      <c r="B278" s="34" t="s">
        <v>278</v>
      </c>
      <c r="C278" s="17"/>
      <c r="D278" s="23"/>
      <c r="E278" s="29"/>
      <c r="F278" s="30"/>
    </row>
    <row r="279" spans="1:6" ht="116" x14ac:dyDescent="0.35">
      <c r="A279" s="40" t="s">
        <v>772</v>
      </c>
      <c r="B279" s="36" t="s">
        <v>279</v>
      </c>
      <c r="C279" s="18">
        <f>(1)*(1)*(1)*(1)*(1 + (0))</f>
        <v>1</v>
      </c>
      <c r="D279" s="24" t="s">
        <v>22</v>
      </c>
      <c r="E279" s="30"/>
      <c r="F279" s="30">
        <f>C279*E279</f>
        <v>0</v>
      </c>
    </row>
    <row r="280" spans="1:6" x14ac:dyDescent="0.35">
      <c r="A280" s="39"/>
      <c r="B280" s="34" t="s">
        <v>280</v>
      </c>
      <c r="C280" s="17"/>
      <c r="D280" s="23"/>
      <c r="E280" s="29"/>
      <c r="F280" s="30"/>
    </row>
    <row r="281" spans="1:6" ht="58" x14ac:dyDescent="0.35">
      <c r="A281" s="40" t="s">
        <v>773</v>
      </c>
      <c r="B281" s="36" t="s">
        <v>281</v>
      </c>
      <c r="C281" s="18">
        <f>(1)*(1)*(1)*(1)*(1 + (0))</f>
        <v>1</v>
      </c>
      <c r="D281" s="24" t="s">
        <v>22</v>
      </c>
      <c r="E281" s="30"/>
      <c r="F281" s="30">
        <f>C281*E281</f>
        <v>0</v>
      </c>
    </row>
    <row r="282" spans="1:6" x14ac:dyDescent="0.35">
      <c r="A282" s="39"/>
      <c r="B282" s="34" t="s">
        <v>282</v>
      </c>
      <c r="C282" s="17"/>
      <c r="D282" s="23"/>
      <c r="E282" s="29"/>
      <c r="F282" s="30"/>
    </row>
    <row r="283" spans="1:6" ht="58" x14ac:dyDescent="0.35">
      <c r="A283" s="40" t="s">
        <v>774</v>
      </c>
      <c r="B283" s="36" t="s">
        <v>283</v>
      </c>
      <c r="C283" s="18">
        <f>(1)*(1)*(1)*(1)*(1 + (0))</f>
        <v>1</v>
      </c>
      <c r="D283" s="24" t="s">
        <v>22</v>
      </c>
      <c r="E283" s="30"/>
      <c r="F283" s="30">
        <f>C283*E283</f>
        <v>0</v>
      </c>
    </row>
    <row r="284" spans="1:6" x14ac:dyDescent="0.35">
      <c r="A284" s="39"/>
      <c r="B284" s="34" t="s">
        <v>284</v>
      </c>
      <c r="C284" s="17"/>
      <c r="D284" s="23"/>
      <c r="E284" s="29"/>
      <c r="F284" s="30"/>
    </row>
    <row r="285" spans="1:6" ht="58" x14ac:dyDescent="0.35">
      <c r="A285" s="40" t="s">
        <v>775</v>
      </c>
      <c r="B285" s="36" t="s">
        <v>285</v>
      </c>
      <c r="C285" s="18">
        <f t="shared" ref="C285:C286" si="13">(1)*(1)*(1)*(1)*(1 + (0))</f>
        <v>1</v>
      </c>
      <c r="D285" s="24" t="s">
        <v>22</v>
      </c>
      <c r="E285" s="30"/>
      <c r="F285" s="30">
        <f>C285*E285</f>
        <v>0</v>
      </c>
    </row>
    <row r="286" spans="1:6" ht="43.5" x14ac:dyDescent="0.35">
      <c r="A286" s="40" t="s">
        <v>776</v>
      </c>
      <c r="B286" s="36" t="s">
        <v>286</v>
      </c>
      <c r="C286" s="18">
        <f t="shared" si="13"/>
        <v>1</v>
      </c>
      <c r="D286" s="24" t="s">
        <v>22</v>
      </c>
      <c r="E286" s="30"/>
      <c r="F286" s="30">
        <f>C286*E286</f>
        <v>0</v>
      </c>
    </row>
    <row r="287" spans="1:6" x14ac:dyDescent="0.35">
      <c r="A287" s="39"/>
      <c r="B287" s="34" t="s">
        <v>287</v>
      </c>
      <c r="C287" s="17"/>
      <c r="D287" s="23"/>
      <c r="E287" s="29"/>
      <c r="F287" s="30"/>
    </row>
    <row r="288" spans="1:6" ht="29" x14ac:dyDescent="0.35">
      <c r="A288" s="40" t="s">
        <v>777</v>
      </c>
      <c r="B288" s="36" t="s">
        <v>288</v>
      </c>
      <c r="C288" s="18">
        <f>(1)*(1)*(1)*(1)*(1 + (0))</f>
        <v>1</v>
      </c>
      <c r="D288" s="24" t="s">
        <v>22</v>
      </c>
      <c r="E288" s="30"/>
      <c r="F288" s="30">
        <f>C288*E288</f>
        <v>0</v>
      </c>
    </row>
    <row r="289" spans="1:6" x14ac:dyDescent="0.35">
      <c r="A289" s="39"/>
      <c r="B289" s="34" t="s">
        <v>289</v>
      </c>
      <c r="C289" s="17"/>
      <c r="D289" s="23"/>
      <c r="E289" s="29"/>
      <c r="F289" s="30"/>
    </row>
    <row r="290" spans="1:6" x14ac:dyDescent="0.35">
      <c r="A290" s="40" t="s">
        <v>778</v>
      </c>
      <c r="B290" s="36" t="s">
        <v>290</v>
      </c>
      <c r="C290" s="18">
        <f>(1)*(1)*(1)*(1)*(1 + (0))</f>
        <v>1</v>
      </c>
      <c r="D290" s="24" t="s">
        <v>22</v>
      </c>
      <c r="E290" s="30"/>
      <c r="F290" s="30">
        <f>C290*E290</f>
        <v>0</v>
      </c>
    </row>
    <row r="291" spans="1:6" x14ac:dyDescent="0.35">
      <c r="A291" s="39"/>
      <c r="B291" s="34" t="s">
        <v>291</v>
      </c>
      <c r="C291" s="17"/>
      <c r="D291" s="23"/>
      <c r="E291" s="29"/>
      <c r="F291" s="30"/>
    </row>
    <row r="292" spans="1:6" ht="43.5" x14ac:dyDescent="0.35">
      <c r="A292" s="40" t="s">
        <v>779</v>
      </c>
      <c r="B292" s="36" t="s">
        <v>292</v>
      </c>
      <c r="C292" s="18">
        <f>(1)*(1)*(1)*(1)*(1 + (0))</f>
        <v>1</v>
      </c>
      <c r="D292" s="24" t="s">
        <v>22</v>
      </c>
      <c r="E292" s="30"/>
      <c r="F292" s="30">
        <f>C292*E292</f>
        <v>0</v>
      </c>
    </row>
    <row r="293" spans="1:6" x14ac:dyDescent="0.35">
      <c r="A293" s="39"/>
      <c r="B293" s="34" t="s">
        <v>293</v>
      </c>
      <c r="C293" s="17"/>
      <c r="D293" s="23"/>
      <c r="E293" s="29"/>
      <c r="F293" s="30"/>
    </row>
    <row r="294" spans="1:6" ht="43.5" x14ac:dyDescent="0.35">
      <c r="A294" s="40" t="s">
        <v>780</v>
      </c>
      <c r="B294" s="36" t="s">
        <v>294</v>
      </c>
      <c r="C294" s="18">
        <f>(1)*(1)*(1)*(1)*(1 + (0))</f>
        <v>1</v>
      </c>
      <c r="D294" s="24" t="s">
        <v>22</v>
      </c>
      <c r="E294" s="30"/>
      <c r="F294" s="30">
        <f>C294*E294</f>
        <v>0</v>
      </c>
    </row>
    <row r="295" spans="1:6" x14ac:dyDescent="0.35">
      <c r="A295" s="39"/>
      <c r="B295" s="34" t="s">
        <v>295</v>
      </c>
      <c r="C295" s="17"/>
      <c r="D295" s="23"/>
      <c r="E295" s="29"/>
      <c r="F295" s="30"/>
    </row>
    <row r="296" spans="1:6" ht="58" x14ac:dyDescent="0.35">
      <c r="A296" s="40" t="s">
        <v>781</v>
      </c>
      <c r="B296" s="36" t="s">
        <v>296</v>
      </c>
      <c r="C296" s="18">
        <f>(1)*(1)*(1)*(1)*(1 + (0))</f>
        <v>1</v>
      </c>
      <c r="D296" s="24" t="s">
        <v>22</v>
      </c>
      <c r="E296" s="30"/>
      <c r="F296" s="30">
        <f>C296*E296</f>
        <v>0</v>
      </c>
    </row>
    <row r="297" spans="1:6" x14ac:dyDescent="0.35">
      <c r="A297" s="39"/>
      <c r="B297" s="34" t="s">
        <v>297</v>
      </c>
      <c r="C297" s="17"/>
      <c r="D297" s="23"/>
      <c r="E297" s="29"/>
      <c r="F297" s="30"/>
    </row>
    <row r="298" spans="1:6" ht="29" x14ac:dyDescent="0.35">
      <c r="A298" s="40" t="s">
        <v>782</v>
      </c>
      <c r="B298" s="36" t="s">
        <v>298</v>
      </c>
      <c r="C298" s="18">
        <f t="shared" ref="C298:C300" si="14">(1)*(1)*(1)*(1)*(1 + (0))</f>
        <v>1</v>
      </c>
      <c r="D298" s="24" t="s">
        <v>22</v>
      </c>
      <c r="E298" s="30"/>
      <c r="F298" s="30">
        <f>C298*E298</f>
        <v>0</v>
      </c>
    </row>
    <row r="299" spans="1:6" ht="72.5" x14ac:dyDescent="0.35">
      <c r="A299" s="40" t="s">
        <v>783</v>
      </c>
      <c r="B299" s="36" t="s">
        <v>299</v>
      </c>
      <c r="C299" s="18">
        <f t="shared" si="14"/>
        <v>1</v>
      </c>
      <c r="D299" s="24" t="s">
        <v>22</v>
      </c>
      <c r="E299" s="30"/>
      <c r="F299" s="30">
        <f>C299*E299</f>
        <v>0</v>
      </c>
    </row>
    <row r="300" spans="1:6" ht="29" x14ac:dyDescent="0.35">
      <c r="A300" s="40" t="s">
        <v>784</v>
      </c>
      <c r="B300" s="36" t="s">
        <v>300</v>
      </c>
      <c r="C300" s="18">
        <f t="shared" si="14"/>
        <v>1</v>
      </c>
      <c r="D300" s="24" t="s">
        <v>22</v>
      </c>
      <c r="E300" s="30"/>
      <c r="F300" s="30">
        <f>C300*E300</f>
        <v>0</v>
      </c>
    </row>
    <row r="301" spans="1:6" x14ac:dyDescent="0.35">
      <c r="A301" s="39"/>
      <c r="B301" s="34" t="s">
        <v>301</v>
      </c>
      <c r="C301" s="17"/>
      <c r="D301" s="23"/>
      <c r="E301" s="29"/>
      <c r="F301" s="30"/>
    </row>
    <row r="302" spans="1:6" ht="43.5" x14ac:dyDescent="0.35">
      <c r="A302" s="40" t="s">
        <v>785</v>
      </c>
      <c r="B302" s="36" t="s">
        <v>302</v>
      </c>
      <c r="C302" s="18">
        <f>(1)*(1)*(1)*(1)*(1 + (0))</f>
        <v>1</v>
      </c>
      <c r="D302" s="24" t="s">
        <v>22</v>
      </c>
      <c r="E302" s="30"/>
      <c r="F302" s="30">
        <f>C302*E302</f>
        <v>0</v>
      </c>
    </row>
    <row r="303" spans="1:6" x14ac:dyDescent="0.35">
      <c r="A303" s="39"/>
      <c r="B303" s="34" t="s">
        <v>303</v>
      </c>
      <c r="C303" s="17"/>
      <c r="D303" s="23"/>
      <c r="E303" s="29"/>
      <c r="F303" s="30"/>
    </row>
    <row r="304" spans="1:6" ht="159.5" x14ac:dyDescent="0.35">
      <c r="A304" s="40" t="s">
        <v>786</v>
      </c>
      <c r="B304" s="36" t="s">
        <v>304</v>
      </c>
      <c r="C304" s="18">
        <f>(1)*(1)*(1)*(1)*(1 + (0))</f>
        <v>1</v>
      </c>
      <c r="D304" s="24" t="s">
        <v>22</v>
      </c>
      <c r="E304" s="30"/>
      <c r="F304" s="30">
        <f>C304*E304</f>
        <v>0</v>
      </c>
    </row>
    <row r="305" spans="1:6" x14ac:dyDescent="0.35">
      <c r="A305" s="39"/>
      <c r="B305" s="34" t="s">
        <v>305</v>
      </c>
      <c r="C305" s="17"/>
      <c r="D305" s="23"/>
      <c r="E305" s="29"/>
      <c r="F305" s="30"/>
    </row>
    <row r="306" spans="1:6" ht="116" x14ac:dyDescent="0.35">
      <c r="A306" s="40" t="s">
        <v>787</v>
      </c>
      <c r="B306" s="36" t="s">
        <v>306</v>
      </c>
      <c r="C306" s="18">
        <f>(1)*(1)*(1)*(1)*(1 + (0))</f>
        <v>1</v>
      </c>
      <c r="D306" s="24" t="s">
        <v>22</v>
      </c>
      <c r="E306" s="30"/>
      <c r="F306" s="30">
        <f>C306*E306</f>
        <v>0</v>
      </c>
    </row>
    <row r="307" spans="1:6" x14ac:dyDescent="0.35">
      <c r="A307" s="39"/>
      <c r="B307" s="34" t="s">
        <v>307</v>
      </c>
      <c r="C307" s="17"/>
      <c r="D307" s="23"/>
      <c r="E307" s="29"/>
      <c r="F307" s="30"/>
    </row>
    <row r="308" spans="1:6" ht="87" x14ac:dyDescent="0.35">
      <c r="A308" s="40" t="s">
        <v>788</v>
      </c>
      <c r="B308" s="36" t="s">
        <v>308</v>
      </c>
      <c r="C308" s="18">
        <f>(1)*(1)*(1)*(1)*(1 + (0))</f>
        <v>1</v>
      </c>
      <c r="D308" s="24" t="s">
        <v>22</v>
      </c>
      <c r="E308" s="30"/>
      <c r="F308" s="30">
        <f>C308*E308</f>
        <v>0</v>
      </c>
    </row>
    <row r="309" spans="1:6" x14ac:dyDescent="0.35">
      <c r="A309" s="39"/>
      <c r="B309" s="34" t="s">
        <v>309</v>
      </c>
      <c r="C309" s="17"/>
      <c r="D309" s="23"/>
      <c r="E309" s="29"/>
      <c r="F309" s="30"/>
    </row>
    <row r="310" spans="1:6" ht="58" x14ac:dyDescent="0.35">
      <c r="A310" s="40" t="s">
        <v>789</v>
      </c>
      <c r="B310" s="36" t="s">
        <v>310</v>
      </c>
      <c r="C310" s="18">
        <f t="shared" ref="C310:C311" si="15">(1)*(1)*(1)*(1)*(1 + (0))</f>
        <v>1</v>
      </c>
      <c r="D310" s="24" t="s">
        <v>22</v>
      </c>
      <c r="E310" s="30"/>
      <c r="F310" s="30">
        <f>C310*E310</f>
        <v>0</v>
      </c>
    </row>
    <row r="311" spans="1:6" x14ac:dyDescent="0.35">
      <c r="A311" s="40" t="s">
        <v>790</v>
      </c>
      <c r="B311" s="36" t="s">
        <v>311</v>
      </c>
      <c r="C311" s="18">
        <f t="shared" si="15"/>
        <v>1</v>
      </c>
      <c r="D311" s="24" t="s">
        <v>22</v>
      </c>
      <c r="E311" s="30"/>
      <c r="F311" s="30">
        <f>C311*E311</f>
        <v>0</v>
      </c>
    </row>
    <row r="312" spans="1:6" x14ac:dyDescent="0.35">
      <c r="A312" s="39"/>
      <c r="B312" s="34" t="s">
        <v>312</v>
      </c>
      <c r="C312" s="17"/>
      <c r="D312" s="23"/>
      <c r="E312" s="29"/>
      <c r="F312" s="30"/>
    </row>
    <row r="313" spans="1:6" ht="43.5" x14ac:dyDescent="0.35">
      <c r="A313" s="40" t="s">
        <v>791</v>
      </c>
      <c r="B313" s="36" t="s">
        <v>313</v>
      </c>
      <c r="C313" s="18">
        <f t="shared" ref="C313:C315" si="16">(1)*(1)*(1)*(1)*(1 + (0))</f>
        <v>1</v>
      </c>
      <c r="D313" s="24" t="s">
        <v>22</v>
      </c>
      <c r="E313" s="30"/>
      <c r="F313" s="30">
        <f>C313*E313</f>
        <v>0</v>
      </c>
    </row>
    <row r="314" spans="1:6" ht="145" x14ac:dyDescent="0.35">
      <c r="A314" s="40" t="s">
        <v>792</v>
      </c>
      <c r="B314" s="36" t="s">
        <v>314</v>
      </c>
      <c r="C314" s="18">
        <f t="shared" si="16"/>
        <v>1</v>
      </c>
      <c r="D314" s="24" t="s">
        <v>22</v>
      </c>
      <c r="E314" s="30"/>
      <c r="F314" s="30">
        <f>C314*E314</f>
        <v>0</v>
      </c>
    </row>
    <row r="315" spans="1:6" ht="116" x14ac:dyDescent="0.35">
      <c r="A315" s="40" t="s">
        <v>793</v>
      </c>
      <c r="B315" s="36" t="s">
        <v>315</v>
      </c>
      <c r="C315" s="18">
        <f t="shared" si="16"/>
        <v>1</v>
      </c>
      <c r="D315" s="24" t="s">
        <v>22</v>
      </c>
      <c r="E315" s="30"/>
      <c r="F315" s="30">
        <f>C315*E315</f>
        <v>0</v>
      </c>
    </row>
    <row r="316" spans="1:6" x14ac:dyDescent="0.35">
      <c r="A316" s="39"/>
      <c r="B316" s="34" t="s">
        <v>316</v>
      </c>
      <c r="C316" s="17"/>
      <c r="D316" s="23"/>
      <c r="E316" s="29"/>
      <c r="F316" s="30"/>
    </row>
    <row r="317" spans="1:6" ht="130.5" x14ac:dyDescent="0.35">
      <c r="A317" s="40" t="s">
        <v>794</v>
      </c>
      <c r="B317" s="36" t="s">
        <v>317</v>
      </c>
      <c r="C317" s="18">
        <f>(1)*(1)*(1)*(1)*(1 + (0))</f>
        <v>1</v>
      </c>
      <c r="D317" s="24" t="s">
        <v>22</v>
      </c>
      <c r="E317" s="30"/>
      <c r="F317" s="30">
        <f>C317*E317</f>
        <v>0</v>
      </c>
    </row>
    <row r="318" spans="1:6" x14ac:dyDescent="0.35">
      <c r="A318" s="39"/>
      <c r="B318" s="34" t="s">
        <v>318</v>
      </c>
      <c r="C318" s="17"/>
      <c r="D318" s="23"/>
      <c r="E318" s="29"/>
      <c r="F318" s="30"/>
    </row>
    <row r="319" spans="1:6" ht="116" x14ac:dyDescent="0.35">
      <c r="A319" s="40" t="s">
        <v>795</v>
      </c>
      <c r="B319" s="36" t="s">
        <v>319</v>
      </c>
      <c r="C319" s="18">
        <f t="shared" ref="C319:C321" si="17">(1)*(1)*(1)*(1)*(1 + (0))</f>
        <v>1</v>
      </c>
      <c r="D319" s="24" t="s">
        <v>22</v>
      </c>
      <c r="E319" s="30"/>
      <c r="F319" s="30">
        <f>C319*E319</f>
        <v>0</v>
      </c>
    </row>
    <row r="320" spans="1:6" ht="43.5" x14ac:dyDescent="0.35">
      <c r="A320" s="40" t="s">
        <v>796</v>
      </c>
      <c r="B320" s="36" t="s">
        <v>320</v>
      </c>
      <c r="C320" s="18">
        <f t="shared" si="17"/>
        <v>1</v>
      </c>
      <c r="D320" s="24" t="s">
        <v>22</v>
      </c>
      <c r="E320" s="30"/>
      <c r="F320" s="30">
        <f>C320*E320</f>
        <v>0</v>
      </c>
    </row>
    <row r="321" spans="1:6" ht="58" x14ac:dyDescent="0.35">
      <c r="A321" s="40" t="s">
        <v>798</v>
      </c>
      <c r="B321" s="36" t="s">
        <v>321</v>
      </c>
      <c r="C321" s="18">
        <f t="shared" si="17"/>
        <v>1</v>
      </c>
      <c r="D321" s="24" t="s">
        <v>322</v>
      </c>
      <c r="E321" s="30"/>
      <c r="F321" s="30">
        <f>C321*E321</f>
        <v>0</v>
      </c>
    </row>
    <row r="322" spans="1:6" x14ac:dyDescent="0.35">
      <c r="A322" s="39"/>
      <c r="B322" s="34" t="s">
        <v>323</v>
      </c>
      <c r="C322" s="17"/>
      <c r="D322" s="23"/>
      <c r="E322" s="29"/>
      <c r="F322" s="30"/>
    </row>
    <row r="323" spans="1:6" x14ac:dyDescent="0.35">
      <c r="A323" s="40" t="s">
        <v>799</v>
      </c>
      <c r="B323" s="36" t="s">
        <v>324</v>
      </c>
      <c r="C323" s="18">
        <f>(1)*(1)*(1)*(1)*(1 + (0))</f>
        <v>1</v>
      </c>
      <c r="D323" s="24" t="s">
        <v>22</v>
      </c>
      <c r="E323" s="30"/>
      <c r="F323" s="30">
        <f>C323*E323</f>
        <v>0</v>
      </c>
    </row>
    <row r="324" spans="1:6" x14ac:dyDescent="0.35">
      <c r="A324" s="39"/>
      <c r="B324" s="34" t="s">
        <v>325</v>
      </c>
      <c r="C324" s="17"/>
      <c r="D324" s="23"/>
      <c r="E324" s="29"/>
      <c r="F324" s="30"/>
    </row>
    <row r="325" spans="1:6" x14ac:dyDescent="0.35">
      <c r="A325" s="40" t="s">
        <v>800</v>
      </c>
      <c r="B325" s="36" t="s">
        <v>326</v>
      </c>
      <c r="C325" s="18">
        <f>(1)*(1)*(1)*(1)*(1 + (0))</f>
        <v>1</v>
      </c>
      <c r="D325" s="24" t="s">
        <v>22</v>
      </c>
      <c r="E325" s="30"/>
      <c r="F325" s="30">
        <f>C325*E325</f>
        <v>0</v>
      </c>
    </row>
    <row r="326" spans="1:6" x14ac:dyDescent="0.35">
      <c r="A326" s="39"/>
      <c r="B326" s="34" t="s">
        <v>327</v>
      </c>
      <c r="C326" s="17"/>
      <c r="D326" s="23"/>
      <c r="E326" s="29"/>
      <c r="F326" s="30"/>
    </row>
    <row r="327" spans="1:6" ht="29" x14ac:dyDescent="0.35">
      <c r="A327" s="40" t="s">
        <v>801</v>
      </c>
      <c r="B327" s="36" t="s">
        <v>328</v>
      </c>
      <c r="C327" s="18">
        <f>(1)*(1)*(1)*(1)*(1 + (0))</f>
        <v>1</v>
      </c>
      <c r="D327" s="24" t="s">
        <v>22</v>
      </c>
      <c r="E327" s="30"/>
      <c r="F327" s="30">
        <f>C327*E327</f>
        <v>0</v>
      </c>
    </row>
    <row r="328" spans="1:6" x14ac:dyDescent="0.35">
      <c r="A328" s="39"/>
      <c r="B328" s="34" t="s">
        <v>329</v>
      </c>
      <c r="C328" s="17"/>
      <c r="D328" s="23"/>
      <c r="E328" s="29"/>
      <c r="F328" s="30"/>
    </row>
    <row r="329" spans="1:6" ht="72.5" x14ac:dyDescent="0.35">
      <c r="A329" s="40" t="s">
        <v>802</v>
      </c>
      <c r="B329" s="36" t="s">
        <v>330</v>
      </c>
      <c r="C329" s="18">
        <f>(1)*(1)*(1)*(1)*(1 + (0))</f>
        <v>1</v>
      </c>
      <c r="D329" s="24" t="s">
        <v>22</v>
      </c>
      <c r="E329" s="30"/>
      <c r="F329" s="30">
        <f>C329*E329</f>
        <v>0</v>
      </c>
    </row>
    <row r="330" spans="1:6" x14ac:dyDescent="0.35">
      <c r="A330" s="39"/>
      <c r="B330" s="34" t="s">
        <v>331</v>
      </c>
      <c r="C330" s="17"/>
      <c r="D330" s="23"/>
      <c r="E330" s="29"/>
      <c r="F330" s="30"/>
    </row>
    <row r="331" spans="1:6" ht="87" x14ac:dyDescent="0.35">
      <c r="A331" s="40" t="s">
        <v>803</v>
      </c>
      <c r="B331" s="36" t="s">
        <v>332</v>
      </c>
      <c r="C331" s="18">
        <f>(1)*(1)*(1)*(1)*(1 + (0))</f>
        <v>1</v>
      </c>
      <c r="D331" s="24" t="s">
        <v>22</v>
      </c>
      <c r="E331" s="30"/>
      <c r="F331" s="30">
        <f>C331*E331</f>
        <v>0</v>
      </c>
    </row>
    <row r="332" spans="1:6" x14ac:dyDescent="0.35">
      <c r="A332" s="39"/>
      <c r="B332" s="34" t="s">
        <v>333</v>
      </c>
      <c r="C332" s="17"/>
      <c r="D332" s="23"/>
      <c r="E332" s="29"/>
      <c r="F332" s="30"/>
    </row>
    <row r="333" spans="1:6" ht="29" x14ac:dyDescent="0.35">
      <c r="A333" s="40" t="s">
        <v>804</v>
      </c>
      <c r="B333" s="36" t="s">
        <v>334</v>
      </c>
      <c r="C333" s="18">
        <f t="shared" ref="C333:C334" si="18">(1)*(1)*(1)*(1)*(1 + (0))</f>
        <v>1</v>
      </c>
      <c r="D333" s="24" t="s">
        <v>22</v>
      </c>
      <c r="E333" s="30"/>
      <c r="F333" s="30">
        <f>C333*E333</f>
        <v>0</v>
      </c>
    </row>
    <row r="334" spans="1:6" ht="29" x14ac:dyDescent="0.35">
      <c r="A334" s="40" t="s">
        <v>805</v>
      </c>
      <c r="B334" s="36" t="s">
        <v>335</v>
      </c>
      <c r="C334" s="18">
        <f t="shared" si="18"/>
        <v>1</v>
      </c>
      <c r="D334" s="24" t="s">
        <v>22</v>
      </c>
      <c r="E334" s="30"/>
      <c r="F334" s="30">
        <f>C334*E334</f>
        <v>0</v>
      </c>
    </row>
    <row r="335" spans="1:6" x14ac:dyDescent="0.35">
      <c r="A335" s="39"/>
      <c r="B335" s="34" t="s">
        <v>336</v>
      </c>
      <c r="C335" s="17"/>
      <c r="D335" s="23"/>
      <c r="E335" s="29"/>
      <c r="F335" s="30"/>
    </row>
    <row r="336" spans="1:6" ht="58" x14ac:dyDescent="0.35">
      <c r="A336" s="40" t="s">
        <v>806</v>
      </c>
      <c r="B336" s="36" t="s">
        <v>337</v>
      </c>
      <c r="C336" s="18">
        <f t="shared" ref="C336:C338" si="19">(1)*(1)*(1)*(1)*(1 + (0))</f>
        <v>1</v>
      </c>
      <c r="D336" s="24" t="s">
        <v>22</v>
      </c>
      <c r="E336" s="30"/>
      <c r="F336" s="30">
        <f>C336*E336</f>
        <v>0</v>
      </c>
    </row>
    <row r="337" spans="1:6" ht="87" x14ac:dyDescent="0.35">
      <c r="A337" s="40" t="s">
        <v>807</v>
      </c>
      <c r="B337" s="36" t="s">
        <v>338</v>
      </c>
      <c r="C337" s="18">
        <f t="shared" si="19"/>
        <v>1</v>
      </c>
      <c r="D337" s="24" t="s">
        <v>22</v>
      </c>
      <c r="E337" s="30"/>
      <c r="F337" s="30">
        <f>C337*E337</f>
        <v>0</v>
      </c>
    </row>
    <row r="338" spans="1:6" ht="43.5" x14ac:dyDescent="0.35">
      <c r="A338" s="40" t="s">
        <v>797</v>
      </c>
      <c r="B338" s="36" t="s">
        <v>339</v>
      </c>
      <c r="C338" s="18">
        <f t="shared" si="19"/>
        <v>1</v>
      </c>
      <c r="D338" s="24" t="s">
        <v>22</v>
      </c>
      <c r="E338" s="30"/>
      <c r="F338" s="30">
        <f>C338*E338</f>
        <v>0</v>
      </c>
    </row>
    <row r="339" spans="1:6" x14ac:dyDescent="0.35">
      <c r="A339" s="39"/>
      <c r="B339" s="34" t="s">
        <v>340</v>
      </c>
      <c r="C339" s="17"/>
      <c r="D339" s="23"/>
      <c r="E339" s="29"/>
      <c r="F339" s="30"/>
    </row>
    <row r="340" spans="1:6" ht="87" x14ac:dyDescent="0.35">
      <c r="A340" s="40" t="s">
        <v>808</v>
      </c>
      <c r="B340" s="36" t="s">
        <v>341</v>
      </c>
      <c r="C340" s="18">
        <f t="shared" ref="C340:C342" si="20">(1)*(1)*(1)*(1)*(1 + (0))</f>
        <v>1</v>
      </c>
      <c r="D340" s="24" t="s">
        <v>22</v>
      </c>
      <c r="E340" s="30"/>
      <c r="F340" s="30">
        <f>C340*E340</f>
        <v>0</v>
      </c>
    </row>
    <row r="341" spans="1:6" ht="72.5" x14ac:dyDescent="0.35">
      <c r="A341" s="40" t="s">
        <v>809</v>
      </c>
      <c r="B341" s="36" t="s">
        <v>342</v>
      </c>
      <c r="C341" s="18">
        <f t="shared" si="20"/>
        <v>1</v>
      </c>
      <c r="D341" s="24" t="s">
        <v>22</v>
      </c>
      <c r="E341" s="30"/>
      <c r="F341" s="30">
        <f>C341*E341</f>
        <v>0</v>
      </c>
    </row>
    <row r="342" spans="1:6" ht="43.5" x14ac:dyDescent="0.35">
      <c r="A342" s="40" t="s">
        <v>810</v>
      </c>
      <c r="B342" s="36" t="s">
        <v>343</v>
      </c>
      <c r="C342" s="18">
        <f t="shared" si="20"/>
        <v>1</v>
      </c>
      <c r="D342" s="24" t="s">
        <v>22</v>
      </c>
      <c r="E342" s="30"/>
      <c r="F342" s="30">
        <f>C342*E342</f>
        <v>0</v>
      </c>
    </row>
    <row r="343" spans="1:6" x14ac:dyDescent="0.35">
      <c r="A343" s="39"/>
      <c r="B343" s="34" t="s">
        <v>344</v>
      </c>
      <c r="C343" s="17"/>
      <c r="D343" s="23"/>
      <c r="E343" s="29"/>
      <c r="F343" s="30"/>
    </row>
    <row r="344" spans="1:6" ht="72.5" x14ac:dyDescent="0.35">
      <c r="A344" s="40" t="s">
        <v>811</v>
      </c>
      <c r="B344" s="36" t="s">
        <v>345</v>
      </c>
      <c r="C344" s="18">
        <f>(1)*(1)*(1)*(1)*(1 + (0))</f>
        <v>1</v>
      </c>
      <c r="D344" s="24" t="s">
        <v>22</v>
      </c>
      <c r="E344" s="30"/>
      <c r="F344" s="30">
        <f>C344*E344</f>
        <v>0</v>
      </c>
    </row>
    <row r="345" spans="1:6" x14ac:dyDescent="0.35">
      <c r="A345" s="39"/>
      <c r="B345" s="34" t="s">
        <v>346</v>
      </c>
      <c r="C345" s="17"/>
      <c r="D345" s="23"/>
      <c r="E345" s="29"/>
      <c r="F345" s="30"/>
    </row>
    <row r="346" spans="1:6" ht="29" x14ac:dyDescent="0.35">
      <c r="A346" s="40" t="s">
        <v>812</v>
      </c>
      <c r="B346" s="36" t="s">
        <v>347</v>
      </c>
      <c r="C346" s="18">
        <f>(1)*(1)*(1)*(1)*(1 + (0))</f>
        <v>1</v>
      </c>
      <c r="D346" s="24" t="s">
        <v>22</v>
      </c>
      <c r="E346" s="30"/>
      <c r="F346" s="30">
        <f>C346*E346</f>
        <v>0</v>
      </c>
    </row>
    <row r="347" spans="1:6" x14ac:dyDescent="0.35">
      <c r="A347" s="39"/>
      <c r="B347" s="34" t="s">
        <v>348</v>
      </c>
      <c r="C347" s="17"/>
      <c r="D347" s="23"/>
      <c r="E347" s="29"/>
      <c r="F347" s="30"/>
    </row>
    <row r="348" spans="1:6" ht="29" x14ac:dyDescent="0.35">
      <c r="A348" s="40" t="s">
        <v>813</v>
      </c>
      <c r="B348" s="36" t="s">
        <v>349</v>
      </c>
      <c r="C348" s="18">
        <f t="shared" ref="C348:C349" si="21">(1)*(1)*(1)*(1)*(1 + (0))</f>
        <v>1</v>
      </c>
      <c r="D348" s="24" t="s">
        <v>22</v>
      </c>
      <c r="E348" s="30"/>
      <c r="F348" s="30">
        <f>C348*E348</f>
        <v>0</v>
      </c>
    </row>
    <row r="349" spans="1:6" ht="58" x14ac:dyDescent="0.35">
      <c r="A349" s="40" t="s">
        <v>814</v>
      </c>
      <c r="B349" s="36" t="s">
        <v>350</v>
      </c>
      <c r="C349" s="18">
        <f t="shared" si="21"/>
        <v>1</v>
      </c>
      <c r="D349" s="24" t="s">
        <v>22</v>
      </c>
      <c r="E349" s="30"/>
      <c r="F349" s="30">
        <f>C349*E349</f>
        <v>0</v>
      </c>
    </row>
    <row r="350" spans="1:6" x14ac:dyDescent="0.35">
      <c r="A350" s="39"/>
      <c r="B350" s="34" t="s">
        <v>351</v>
      </c>
      <c r="C350" s="17"/>
      <c r="D350" s="23"/>
      <c r="E350" s="29"/>
      <c r="F350" s="30"/>
    </row>
    <row r="351" spans="1:6" x14ac:dyDescent="0.35">
      <c r="A351" s="42"/>
      <c r="B351" s="36" t="s">
        <v>352</v>
      </c>
      <c r="C351" s="18"/>
      <c r="D351" s="24"/>
      <c r="E351" s="30"/>
      <c r="F351" s="30"/>
    </row>
    <row r="352" spans="1:6" ht="43.5" x14ac:dyDescent="0.35">
      <c r="A352" s="40" t="s">
        <v>815</v>
      </c>
      <c r="B352" s="36" t="s">
        <v>353</v>
      </c>
      <c r="C352" s="18">
        <f t="shared" ref="C352:C354" si="22">(1)*(1)*(1)*(1)*(1 + (0))</f>
        <v>1</v>
      </c>
      <c r="D352" s="24" t="s">
        <v>22</v>
      </c>
      <c r="E352" s="30"/>
      <c r="F352" s="30">
        <f>C352*E352</f>
        <v>0</v>
      </c>
    </row>
    <row r="353" spans="1:6" ht="43.5" x14ac:dyDescent="0.35">
      <c r="A353" s="40" t="s">
        <v>816</v>
      </c>
      <c r="B353" s="36" t="s">
        <v>354</v>
      </c>
      <c r="C353" s="18">
        <f t="shared" si="22"/>
        <v>1</v>
      </c>
      <c r="D353" s="24" t="s">
        <v>22</v>
      </c>
      <c r="E353" s="30"/>
      <c r="F353" s="30">
        <f>C353*E353</f>
        <v>0</v>
      </c>
    </row>
    <row r="354" spans="1:6" ht="72.5" x14ac:dyDescent="0.35">
      <c r="A354" s="40" t="s">
        <v>817</v>
      </c>
      <c r="B354" s="36" t="s">
        <v>355</v>
      </c>
      <c r="C354" s="18">
        <f t="shared" si="22"/>
        <v>1</v>
      </c>
      <c r="D354" s="24" t="s">
        <v>22</v>
      </c>
      <c r="E354" s="30"/>
      <c r="F354" s="30">
        <f>C354*E354</f>
        <v>0</v>
      </c>
    </row>
    <row r="355" spans="1:6" x14ac:dyDescent="0.35">
      <c r="A355" s="40" t="s">
        <v>818</v>
      </c>
      <c r="B355" s="36" t="s">
        <v>356</v>
      </c>
      <c r="C355" s="18"/>
      <c r="D355" s="24"/>
      <c r="E355" s="30"/>
      <c r="F355" s="30"/>
    </row>
    <row r="356" spans="1:6" x14ac:dyDescent="0.35">
      <c r="A356" s="40" t="s">
        <v>819</v>
      </c>
      <c r="B356" s="36" t="s">
        <v>357</v>
      </c>
      <c r="C356" s="18"/>
      <c r="D356" s="24"/>
      <c r="E356" s="30"/>
      <c r="F356" s="30"/>
    </row>
    <row r="357" spans="1:6" x14ac:dyDescent="0.35">
      <c r="A357" s="40" t="s">
        <v>820</v>
      </c>
      <c r="B357" s="36" t="s">
        <v>358</v>
      </c>
      <c r="C357" s="18"/>
      <c r="D357" s="24"/>
      <c r="E357" s="30"/>
      <c r="F357" s="30"/>
    </row>
    <row r="358" spans="1:6" ht="43.5" x14ac:dyDescent="0.35">
      <c r="A358" s="40" t="s">
        <v>821</v>
      </c>
      <c r="B358" s="36" t="s">
        <v>359</v>
      </c>
      <c r="C358" s="18">
        <f>(1)*(1)*(1)*(1)*(1 + (0))</f>
        <v>1</v>
      </c>
      <c r="D358" s="24" t="s">
        <v>22</v>
      </c>
      <c r="E358" s="30"/>
      <c r="F358" s="30">
        <f>C358*E358</f>
        <v>0</v>
      </c>
    </row>
    <row r="359" spans="1:6" x14ac:dyDescent="0.35">
      <c r="A359" s="41"/>
      <c r="B359" s="35" t="s">
        <v>360</v>
      </c>
      <c r="C359" s="19"/>
      <c r="D359" s="26"/>
      <c r="E359" s="31"/>
      <c r="F359" s="30"/>
    </row>
    <row r="360" spans="1:6" ht="72.5" x14ac:dyDescent="0.35">
      <c r="A360" s="40" t="s">
        <v>822</v>
      </c>
      <c r="B360" s="36" t="s">
        <v>361</v>
      </c>
      <c r="C360" s="18">
        <f t="shared" ref="C360:C361" si="23">(1)*(1)*(1)*(1)*(1 + (0))</f>
        <v>1</v>
      </c>
      <c r="D360" s="24" t="s">
        <v>22</v>
      </c>
      <c r="E360" s="30"/>
      <c r="F360" s="30">
        <f>C360*E360</f>
        <v>0</v>
      </c>
    </row>
    <row r="361" spans="1:6" ht="29" x14ac:dyDescent="0.35">
      <c r="A361" s="40" t="s">
        <v>823</v>
      </c>
      <c r="B361" s="36" t="s">
        <v>362</v>
      </c>
      <c r="C361" s="18">
        <f t="shared" si="23"/>
        <v>1</v>
      </c>
      <c r="D361" s="24" t="s">
        <v>22</v>
      </c>
      <c r="E361" s="30"/>
      <c r="F361" s="30">
        <f>C361*E361</f>
        <v>0</v>
      </c>
    </row>
    <row r="362" spans="1:6" x14ac:dyDescent="0.35">
      <c r="A362" s="41"/>
      <c r="B362" s="35" t="s">
        <v>363</v>
      </c>
      <c r="C362" s="19"/>
      <c r="D362" s="26"/>
      <c r="E362" s="31"/>
      <c r="F362" s="30"/>
    </row>
    <row r="363" spans="1:6" ht="43.5" x14ac:dyDescent="0.35">
      <c r="A363" s="40" t="s">
        <v>825</v>
      </c>
      <c r="B363" s="36" t="s">
        <v>364</v>
      </c>
      <c r="C363" s="18">
        <f>(1)*(1)*(1)*(1)*(1 + (0))</f>
        <v>1</v>
      </c>
      <c r="D363" s="24" t="s">
        <v>22</v>
      </c>
      <c r="E363" s="30"/>
      <c r="F363" s="30">
        <f>C363*E363</f>
        <v>0</v>
      </c>
    </row>
    <row r="364" spans="1:6" x14ac:dyDescent="0.35">
      <c r="A364" s="42"/>
      <c r="B364" s="36" t="s">
        <v>365</v>
      </c>
      <c r="C364" s="18"/>
      <c r="D364" s="24"/>
      <c r="E364" s="30"/>
      <c r="F364" s="30"/>
    </row>
    <row r="365" spans="1:6" ht="43.5" x14ac:dyDescent="0.35">
      <c r="A365" s="40" t="s">
        <v>826</v>
      </c>
      <c r="B365" s="36" t="s">
        <v>366</v>
      </c>
      <c r="C365" s="18">
        <f>(1)*(1)*(1)*(1)*(1 + (0))</f>
        <v>1</v>
      </c>
      <c r="D365" s="24" t="s">
        <v>22</v>
      </c>
      <c r="E365" s="30"/>
      <c r="F365" s="30">
        <f>C365*E365</f>
        <v>0</v>
      </c>
    </row>
    <row r="366" spans="1:6" ht="29" x14ac:dyDescent="0.35">
      <c r="A366" s="42"/>
      <c r="B366" s="36" t="s">
        <v>367</v>
      </c>
      <c r="C366" s="18"/>
      <c r="D366" s="24"/>
      <c r="E366" s="30"/>
      <c r="F366" s="30"/>
    </row>
    <row r="367" spans="1:6" ht="43.5" x14ac:dyDescent="0.35">
      <c r="A367" s="42"/>
      <c r="B367" s="36" t="s">
        <v>368</v>
      </c>
      <c r="C367" s="18"/>
      <c r="D367" s="24"/>
      <c r="E367" s="30"/>
      <c r="F367" s="30"/>
    </row>
    <row r="368" spans="1:6" x14ac:dyDescent="0.35">
      <c r="A368" s="42"/>
      <c r="B368" s="36" t="s">
        <v>369</v>
      </c>
      <c r="C368" s="18"/>
      <c r="D368" s="24"/>
      <c r="E368" s="30"/>
      <c r="F368" s="30"/>
    </row>
    <row r="369" spans="1:6" ht="58" x14ac:dyDescent="0.35">
      <c r="A369" s="42"/>
      <c r="B369" s="36" t="s">
        <v>370</v>
      </c>
      <c r="C369" s="18"/>
      <c r="D369" s="24"/>
      <c r="E369" s="30"/>
      <c r="F369" s="30"/>
    </row>
    <row r="370" spans="1:6" ht="29" x14ac:dyDescent="0.35">
      <c r="A370" s="42"/>
      <c r="B370" s="36" t="s">
        <v>371</v>
      </c>
      <c r="C370" s="18"/>
      <c r="D370" s="24"/>
      <c r="E370" s="30"/>
      <c r="F370" s="30"/>
    </row>
    <row r="371" spans="1:6" ht="43.5" x14ac:dyDescent="0.35">
      <c r="A371" s="42"/>
      <c r="B371" s="36" t="s">
        <v>372</v>
      </c>
      <c r="C371" s="18"/>
      <c r="D371" s="24"/>
      <c r="E371" s="30"/>
      <c r="F371" s="30"/>
    </row>
    <row r="372" spans="1:6" x14ac:dyDescent="0.35">
      <c r="A372" s="41"/>
      <c r="B372" s="35" t="s">
        <v>373</v>
      </c>
      <c r="C372" s="19"/>
      <c r="D372" s="26"/>
      <c r="E372" s="31"/>
      <c r="F372" s="30"/>
    </row>
    <row r="373" spans="1:6" ht="29" x14ac:dyDescent="0.35">
      <c r="A373" s="40" t="s">
        <v>827</v>
      </c>
      <c r="B373" s="36" t="s">
        <v>374</v>
      </c>
      <c r="C373" s="18">
        <f>(1)*(1)*(1)*(1)*(1 + (0))</f>
        <v>1</v>
      </c>
      <c r="D373" s="24" t="s">
        <v>22</v>
      </c>
      <c r="E373" s="30"/>
      <c r="F373" s="30">
        <f>C373*E373</f>
        <v>0</v>
      </c>
    </row>
    <row r="374" spans="1:6" x14ac:dyDescent="0.35">
      <c r="A374" s="42"/>
      <c r="B374" s="36" t="s">
        <v>375</v>
      </c>
      <c r="C374" s="18"/>
      <c r="D374" s="24"/>
      <c r="E374" s="30"/>
      <c r="F374" s="30"/>
    </row>
    <row r="375" spans="1:6" ht="29" x14ac:dyDescent="0.35">
      <c r="A375" s="42"/>
      <c r="B375" s="36" t="s">
        <v>376</v>
      </c>
      <c r="C375" s="18"/>
      <c r="D375" s="24"/>
      <c r="E375" s="30"/>
      <c r="F375" s="30"/>
    </row>
    <row r="376" spans="1:6" x14ac:dyDescent="0.35">
      <c r="A376" s="42"/>
      <c r="B376" s="36" t="s">
        <v>377</v>
      </c>
      <c r="C376" s="18"/>
      <c r="D376" s="24"/>
      <c r="E376" s="30"/>
      <c r="F376" s="30"/>
    </row>
    <row r="377" spans="1:6" x14ac:dyDescent="0.35">
      <c r="A377" s="42"/>
      <c r="B377" s="36" t="s">
        <v>378</v>
      </c>
      <c r="C377" s="18"/>
      <c r="D377" s="24"/>
      <c r="E377" s="30"/>
      <c r="F377" s="30"/>
    </row>
    <row r="378" spans="1:6" ht="58" x14ac:dyDescent="0.35">
      <c r="A378" s="42"/>
      <c r="B378" s="36" t="s">
        <v>379</v>
      </c>
      <c r="C378" s="18"/>
      <c r="D378" s="24"/>
      <c r="E378" s="30"/>
      <c r="F378" s="30"/>
    </row>
    <row r="379" spans="1:6" x14ac:dyDescent="0.35">
      <c r="A379" s="42"/>
      <c r="B379" s="36" t="s">
        <v>380</v>
      </c>
      <c r="C379" s="18"/>
      <c r="D379" s="24"/>
      <c r="E379" s="30"/>
      <c r="F379" s="30"/>
    </row>
    <row r="380" spans="1:6" x14ac:dyDescent="0.35">
      <c r="A380" s="42"/>
      <c r="B380" s="36" t="s">
        <v>381</v>
      </c>
      <c r="C380" s="18"/>
      <c r="D380" s="24"/>
      <c r="E380" s="30"/>
      <c r="F380" s="30"/>
    </row>
    <row r="381" spans="1:6" x14ac:dyDescent="0.35">
      <c r="A381" s="42"/>
      <c r="B381" s="36" t="s">
        <v>382</v>
      </c>
      <c r="C381" s="18"/>
      <c r="D381" s="24"/>
      <c r="E381" s="30"/>
      <c r="F381" s="30"/>
    </row>
    <row r="382" spans="1:6" x14ac:dyDescent="0.35">
      <c r="A382" s="42"/>
      <c r="B382" s="36" t="s">
        <v>383</v>
      </c>
      <c r="C382" s="18"/>
      <c r="D382" s="24"/>
      <c r="E382" s="30"/>
      <c r="F382" s="30"/>
    </row>
    <row r="383" spans="1:6" x14ac:dyDescent="0.35">
      <c r="A383" s="42"/>
      <c r="B383" s="36" t="s">
        <v>384</v>
      </c>
      <c r="C383" s="18"/>
      <c r="D383" s="24"/>
      <c r="E383" s="30"/>
      <c r="F383" s="30"/>
    </row>
    <row r="384" spans="1:6" ht="29" x14ac:dyDescent="0.35">
      <c r="A384" s="40" t="s">
        <v>828</v>
      </c>
      <c r="B384" s="36" t="s">
        <v>385</v>
      </c>
      <c r="C384" s="18">
        <f>(1)*(1)*(1)*(1)*(1 + (0))</f>
        <v>1</v>
      </c>
      <c r="D384" s="24" t="s">
        <v>22</v>
      </c>
      <c r="E384" s="30"/>
      <c r="F384" s="30">
        <f>C384*E384</f>
        <v>0</v>
      </c>
    </row>
    <row r="385" spans="1:6" ht="15.5" x14ac:dyDescent="0.35">
      <c r="A385" s="38"/>
      <c r="B385" s="33" t="s">
        <v>386</v>
      </c>
      <c r="C385" s="16"/>
      <c r="D385" s="22"/>
      <c r="E385" s="28"/>
      <c r="F385" s="16"/>
    </row>
    <row r="386" spans="1:6" ht="58" x14ac:dyDescent="0.35">
      <c r="A386" s="40" t="s">
        <v>829</v>
      </c>
      <c r="B386" s="36" t="s">
        <v>387</v>
      </c>
      <c r="C386" s="18">
        <f>(1)*(1)*(1)*(1)*(1 + (0))</f>
        <v>1</v>
      </c>
      <c r="D386" s="24" t="s">
        <v>22</v>
      </c>
      <c r="E386" s="30"/>
      <c r="F386" s="30">
        <f>C386*E386</f>
        <v>0</v>
      </c>
    </row>
    <row r="387" spans="1:6" ht="15.5" x14ac:dyDescent="0.35">
      <c r="A387" s="38"/>
      <c r="B387" s="33" t="s">
        <v>388</v>
      </c>
      <c r="C387" s="16"/>
      <c r="D387" s="22"/>
      <c r="E387" s="28"/>
      <c r="F387" s="16"/>
    </row>
    <row r="388" spans="1:6" ht="58" x14ac:dyDescent="0.35">
      <c r="A388" s="40" t="s">
        <v>830</v>
      </c>
      <c r="B388" s="36" t="s">
        <v>389</v>
      </c>
      <c r="C388" s="18">
        <f t="shared" ref="C388:C402" si="24">(1)*(1)*(1)*(1)*(1 + (0))</f>
        <v>1</v>
      </c>
      <c r="D388" s="24" t="s">
        <v>22</v>
      </c>
      <c r="E388" s="30"/>
      <c r="F388" s="30">
        <f t="shared" ref="F388:F402" si="25">C388*E388</f>
        <v>0</v>
      </c>
    </row>
    <row r="389" spans="1:6" ht="29" x14ac:dyDescent="0.35">
      <c r="A389" s="40" t="s">
        <v>831</v>
      </c>
      <c r="B389" s="36" t="s">
        <v>390</v>
      </c>
      <c r="C389" s="18">
        <f t="shared" si="24"/>
        <v>1</v>
      </c>
      <c r="D389" s="24" t="s">
        <v>22</v>
      </c>
      <c r="E389" s="30"/>
      <c r="F389" s="30">
        <f t="shared" si="25"/>
        <v>0</v>
      </c>
    </row>
    <row r="390" spans="1:6" x14ac:dyDescent="0.35">
      <c r="A390" s="40" t="s">
        <v>832</v>
      </c>
      <c r="B390" s="36" t="s">
        <v>391</v>
      </c>
      <c r="C390" s="18">
        <f t="shared" si="24"/>
        <v>1</v>
      </c>
      <c r="D390" s="24" t="s">
        <v>22</v>
      </c>
      <c r="E390" s="30"/>
      <c r="F390" s="30">
        <f t="shared" si="25"/>
        <v>0</v>
      </c>
    </row>
    <row r="391" spans="1:6" ht="43.5" x14ac:dyDescent="0.35">
      <c r="A391" s="40" t="s">
        <v>833</v>
      </c>
      <c r="B391" s="36" t="s">
        <v>392</v>
      </c>
      <c r="C391" s="18">
        <f t="shared" si="24"/>
        <v>1</v>
      </c>
      <c r="D391" s="24" t="s">
        <v>22</v>
      </c>
      <c r="E391" s="30"/>
      <c r="F391" s="30">
        <f t="shared" si="25"/>
        <v>0</v>
      </c>
    </row>
    <row r="392" spans="1:6" ht="29" x14ac:dyDescent="0.35">
      <c r="A392" s="40" t="s">
        <v>824</v>
      </c>
      <c r="B392" s="36" t="s">
        <v>393</v>
      </c>
      <c r="C392" s="18">
        <f t="shared" si="24"/>
        <v>1</v>
      </c>
      <c r="D392" s="24" t="s">
        <v>22</v>
      </c>
      <c r="E392" s="30"/>
      <c r="F392" s="30">
        <f t="shared" si="25"/>
        <v>0</v>
      </c>
    </row>
    <row r="393" spans="1:6" ht="43.5" x14ac:dyDescent="0.35">
      <c r="A393" s="40" t="s">
        <v>834</v>
      </c>
      <c r="B393" s="36" t="s">
        <v>394</v>
      </c>
      <c r="C393" s="18">
        <f t="shared" si="24"/>
        <v>1</v>
      </c>
      <c r="D393" s="24" t="s">
        <v>22</v>
      </c>
      <c r="E393" s="30"/>
      <c r="F393" s="30">
        <f t="shared" si="25"/>
        <v>0</v>
      </c>
    </row>
    <row r="394" spans="1:6" ht="29" x14ac:dyDescent="0.35">
      <c r="A394" s="40" t="s">
        <v>835</v>
      </c>
      <c r="B394" s="36" t="s">
        <v>395</v>
      </c>
      <c r="C394" s="18">
        <f t="shared" si="24"/>
        <v>1</v>
      </c>
      <c r="D394" s="24" t="s">
        <v>22</v>
      </c>
      <c r="E394" s="30"/>
      <c r="F394" s="30">
        <f t="shared" si="25"/>
        <v>0</v>
      </c>
    </row>
    <row r="395" spans="1:6" ht="29" x14ac:dyDescent="0.35">
      <c r="A395" s="40" t="s">
        <v>836</v>
      </c>
      <c r="B395" s="36" t="s">
        <v>396</v>
      </c>
      <c r="C395" s="18">
        <f t="shared" si="24"/>
        <v>1</v>
      </c>
      <c r="D395" s="24" t="s">
        <v>22</v>
      </c>
      <c r="E395" s="30"/>
      <c r="F395" s="30">
        <f t="shared" si="25"/>
        <v>0</v>
      </c>
    </row>
    <row r="396" spans="1:6" ht="29" x14ac:dyDescent="0.35">
      <c r="A396" s="40" t="s">
        <v>837</v>
      </c>
      <c r="B396" s="36" t="s">
        <v>397</v>
      </c>
      <c r="C396" s="18">
        <f t="shared" si="24"/>
        <v>1</v>
      </c>
      <c r="D396" s="24" t="s">
        <v>22</v>
      </c>
      <c r="E396" s="30"/>
      <c r="F396" s="30">
        <f t="shared" si="25"/>
        <v>0</v>
      </c>
    </row>
    <row r="397" spans="1:6" ht="43.5" x14ac:dyDescent="0.35">
      <c r="A397" s="40" t="s">
        <v>838</v>
      </c>
      <c r="B397" s="36" t="s">
        <v>398</v>
      </c>
      <c r="C397" s="18">
        <f t="shared" si="24"/>
        <v>1</v>
      </c>
      <c r="D397" s="24" t="s">
        <v>22</v>
      </c>
      <c r="E397" s="30"/>
      <c r="F397" s="30">
        <f t="shared" si="25"/>
        <v>0</v>
      </c>
    </row>
    <row r="398" spans="1:6" ht="29" x14ac:dyDescent="0.35">
      <c r="A398" s="40" t="s">
        <v>839</v>
      </c>
      <c r="B398" s="36" t="s">
        <v>399</v>
      </c>
      <c r="C398" s="18">
        <f t="shared" si="24"/>
        <v>1</v>
      </c>
      <c r="D398" s="24" t="s">
        <v>22</v>
      </c>
      <c r="E398" s="30"/>
      <c r="F398" s="30">
        <f t="shared" si="25"/>
        <v>0</v>
      </c>
    </row>
    <row r="399" spans="1:6" ht="29" x14ac:dyDescent="0.35">
      <c r="A399" s="40" t="s">
        <v>840</v>
      </c>
      <c r="B399" s="36" t="s">
        <v>400</v>
      </c>
      <c r="C399" s="18">
        <f t="shared" si="24"/>
        <v>1</v>
      </c>
      <c r="D399" s="24" t="s">
        <v>22</v>
      </c>
      <c r="E399" s="30"/>
      <c r="F399" s="30">
        <f t="shared" si="25"/>
        <v>0</v>
      </c>
    </row>
    <row r="400" spans="1:6" ht="43.5" x14ac:dyDescent="0.35">
      <c r="A400" s="40" t="s">
        <v>841</v>
      </c>
      <c r="B400" s="36" t="s">
        <v>401</v>
      </c>
      <c r="C400" s="18">
        <f t="shared" si="24"/>
        <v>1</v>
      </c>
      <c r="D400" s="24" t="s">
        <v>22</v>
      </c>
      <c r="E400" s="30"/>
      <c r="F400" s="30">
        <f t="shared" si="25"/>
        <v>0</v>
      </c>
    </row>
    <row r="401" spans="1:6" ht="58" x14ac:dyDescent="0.35">
      <c r="A401" s="40" t="s">
        <v>842</v>
      </c>
      <c r="B401" s="36" t="s">
        <v>402</v>
      </c>
      <c r="C401" s="18">
        <f t="shared" si="24"/>
        <v>1</v>
      </c>
      <c r="D401" s="24" t="s">
        <v>22</v>
      </c>
      <c r="E401" s="30"/>
      <c r="F401" s="30">
        <f t="shared" si="25"/>
        <v>0</v>
      </c>
    </row>
    <row r="402" spans="1:6" ht="29" x14ac:dyDescent="0.35">
      <c r="A402" s="40" t="s">
        <v>843</v>
      </c>
      <c r="B402" s="36" t="s">
        <v>403</v>
      </c>
      <c r="C402" s="18">
        <f t="shared" si="24"/>
        <v>1</v>
      </c>
      <c r="D402" s="24" t="s">
        <v>22</v>
      </c>
      <c r="E402" s="30"/>
      <c r="F402" s="30">
        <f t="shared" si="25"/>
        <v>0</v>
      </c>
    </row>
    <row r="403" spans="1:6" x14ac:dyDescent="0.35">
      <c r="A403" s="39"/>
      <c r="B403" s="34" t="s">
        <v>404</v>
      </c>
      <c r="C403" s="17"/>
      <c r="D403" s="23"/>
      <c r="E403" s="29"/>
      <c r="F403" s="30"/>
    </row>
    <row r="404" spans="1:6" x14ac:dyDescent="0.35">
      <c r="A404" s="41"/>
      <c r="B404" s="35" t="s">
        <v>405</v>
      </c>
      <c r="C404" s="19"/>
      <c r="D404" s="26"/>
      <c r="E404" s="31"/>
      <c r="F404" s="30"/>
    </row>
    <row r="405" spans="1:6" ht="43.5" x14ac:dyDescent="0.35">
      <c r="A405" s="40" t="s">
        <v>844</v>
      </c>
      <c r="B405" s="36" t="s">
        <v>406</v>
      </c>
      <c r="C405" s="18">
        <f t="shared" ref="C405:C407" si="26">(1)*(1)*(1)*(1)*(1 + (0))</f>
        <v>1</v>
      </c>
      <c r="D405" s="24" t="s">
        <v>22</v>
      </c>
      <c r="E405" s="30"/>
      <c r="F405" s="30">
        <f>C405*E405</f>
        <v>0</v>
      </c>
    </row>
    <row r="406" spans="1:6" x14ac:dyDescent="0.35">
      <c r="A406" s="40" t="s">
        <v>845</v>
      </c>
      <c r="B406" s="36" t="s">
        <v>407</v>
      </c>
      <c r="C406" s="18">
        <f t="shared" si="26"/>
        <v>1</v>
      </c>
      <c r="D406" s="24" t="s">
        <v>22</v>
      </c>
      <c r="E406" s="30"/>
      <c r="F406" s="30">
        <f>C406*E406</f>
        <v>0</v>
      </c>
    </row>
    <row r="407" spans="1:6" ht="29" x14ac:dyDescent="0.35">
      <c r="A407" s="40" t="s">
        <v>846</v>
      </c>
      <c r="B407" s="36" t="s">
        <v>408</v>
      </c>
      <c r="C407" s="18">
        <f t="shared" si="26"/>
        <v>1</v>
      </c>
      <c r="D407" s="24" t="s">
        <v>22</v>
      </c>
      <c r="E407" s="30"/>
      <c r="F407" s="30">
        <f>C407*E407</f>
        <v>0</v>
      </c>
    </row>
    <row r="408" spans="1:6" x14ac:dyDescent="0.35">
      <c r="A408" s="42"/>
      <c r="B408" s="36" t="s">
        <v>409</v>
      </c>
      <c r="C408" s="18"/>
      <c r="D408" s="24"/>
      <c r="E408" s="30"/>
      <c r="F408" s="30"/>
    </row>
    <row r="409" spans="1:6" x14ac:dyDescent="0.35">
      <c r="A409" s="42"/>
      <c r="B409" s="36" t="s">
        <v>410</v>
      </c>
      <c r="C409" s="18"/>
      <c r="D409" s="24"/>
      <c r="E409" s="30"/>
      <c r="F409" s="30"/>
    </row>
    <row r="410" spans="1:6" x14ac:dyDescent="0.35">
      <c r="A410" s="42"/>
      <c r="B410" s="36" t="s">
        <v>411</v>
      </c>
      <c r="C410" s="18"/>
      <c r="D410" s="24"/>
      <c r="E410" s="30"/>
      <c r="F410" s="30"/>
    </row>
    <row r="411" spans="1:6" ht="29" x14ac:dyDescent="0.35">
      <c r="A411" s="40" t="s">
        <v>847</v>
      </c>
      <c r="B411" s="36" t="s">
        <v>412</v>
      </c>
      <c r="C411" s="18">
        <f t="shared" ref="C411:C412" si="27">(1)*(1)*(1)*(1)*(1 + (0))</f>
        <v>1</v>
      </c>
      <c r="D411" s="24" t="s">
        <v>22</v>
      </c>
      <c r="E411" s="30"/>
      <c r="F411" s="30">
        <f>C411*E411</f>
        <v>0</v>
      </c>
    </row>
    <row r="412" spans="1:6" ht="29" x14ac:dyDescent="0.35">
      <c r="A412" s="40" t="s">
        <v>848</v>
      </c>
      <c r="B412" s="36" t="s">
        <v>413</v>
      </c>
      <c r="C412" s="18">
        <f t="shared" si="27"/>
        <v>1</v>
      </c>
      <c r="D412" s="24" t="s">
        <v>22</v>
      </c>
      <c r="E412" s="30"/>
      <c r="F412" s="30">
        <f>C412*E412</f>
        <v>0</v>
      </c>
    </row>
    <row r="413" spans="1:6" x14ac:dyDescent="0.35">
      <c r="A413" s="41"/>
      <c r="B413" s="35" t="s">
        <v>414</v>
      </c>
      <c r="C413" s="19"/>
      <c r="D413" s="26"/>
      <c r="E413" s="31"/>
      <c r="F413" s="30"/>
    </row>
    <row r="414" spans="1:6" ht="43.5" x14ac:dyDescent="0.35">
      <c r="A414" s="40" t="s">
        <v>849</v>
      </c>
      <c r="B414" s="36" t="s">
        <v>415</v>
      </c>
      <c r="C414" s="18">
        <f t="shared" ref="C414:C415" si="28">(1)*(1)*(1)*(1)*(1 + (0))</f>
        <v>1</v>
      </c>
      <c r="D414" s="24" t="s">
        <v>22</v>
      </c>
      <c r="E414" s="30"/>
      <c r="F414" s="30">
        <f>C414*E414</f>
        <v>0</v>
      </c>
    </row>
    <row r="415" spans="1:6" ht="43.5" x14ac:dyDescent="0.35">
      <c r="A415" s="40" t="s">
        <v>850</v>
      </c>
      <c r="B415" s="36" t="s">
        <v>416</v>
      </c>
      <c r="C415" s="18">
        <f t="shared" si="28"/>
        <v>1</v>
      </c>
      <c r="D415" s="24" t="s">
        <v>22</v>
      </c>
      <c r="E415" s="30"/>
      <c r="F415" s="30">
        <f>C415*E415</f>
        <v>0</v>
      </c>
    </row>
    <row r="416" spans="1:6" x14ac:dyDescent="0.35">
      <c r="A416" s="41"/>
      <c r="B416" s="35" t="s">
        <v>417</v>
      </c>
      <c r="C416" s="19"/>
      <c r="D416" s="26"/>
      <c r="E416" s="31"/>
      <c r="F416" s="30"/>
    </row>
    <row r="417" spans="1:6" ht="29" x14ac:dyDescent="0.35">
      <c r="A417" s="40" t="s">
        <v>851</v>
      </c>
      <c r="B417" s="36" t="s">
        <v>418</v>
      </c>
      <c r="C417" s="18">
        <f t="shared" ref="C417:C422" si="29">(1)*(1)*(1)*(1)*(1 + (0))</f>
        <v>1</v>
      </c>
      <c r="D417" s="24" t="s">
        <v>22</v>
      </c>
      <c r="E417" s="30"/>
      <c r="F417" s="30">
        <f t="shared" ref="F417:F422" si="30">C417*E417</f>
        <v>0</v>
      </c>
    </row>
    <row r="418" spans="1:6" ht="29" x14ac:dyDescent="0.35">
      <c r="A418" s="40" t="s">
        <v>852</v>
      </c>
      <c r="B418" s="36" t="s">
        <v>419</v>
      </c>
      <c r="C418" s="18">
        <f t="shared" si="29"/>
        <v>1</v>
      </c>
      <c r="D418" s="24" t="s">
        <v>22</v>
      </c>
      <c r="E418" s="30"/>
      <c r="F418" s="30">
        <f t="shared" si="30"/>
        <v>0</v>
      </c>
    </row>
    <row r="419" spans="1:6" ht="58" x14ac:dyDescent="0.35">
      <c r="A419" s="40" t="s">
        <v>853</v>
      </c>
      <c r="B419" s="36" t="s">
        <v>420</v>
      </c>
      <c r="C419" s="18">
        <f t="shared" si="29"/>
        <v>1</v>
      </c>
      <c r="D419" s="24" t="s">
        <v>22</v>
      </c>
      <c r="E419" s="30"/>
      <c r="F419" s="30">
        <f t="shared" si="30"/>
        <v>0</v>
      </c>
    </row>
    <row r="420" spans="1:6" ht="43.5" x14ac:dyDescent="0.35">
      <c r="A420" s="40" t="s">
        <v>854</v>
      </c>
      <c r="B420" s="36" t="s">
        <v>421</v>
      </c>
      <c r="C420" s="18">
        <f t="shared" si="29"/>
        <v>1</v>
      </c>
      <c r="D420" s="24" t="s">
        <v>22</v>
      </c>
      <c r="E420" s="30"/>
      <c r="F420" s="30">
        <f t="shared" si="30"/>
        <v>0</v>
      </c>
    </row>
    <row r="421" spans="1:6" ht="72.5" x14ac:dyDescent="0.35">
      <c r="A421" s="40" t="s">
        <v>855</v>
      </c>
      <c r="B421" s="36" t="s">
        <v>422</v>
      </c>
      <c r="C421" s="18">
        <f t="shared" si="29"/>
        <v>1</v>
      </c>
      <c r="D421" s="24" t="s">
        <v>22</v>
      </c>
      <c r="E421" s="30"/>
      <c r="F421" s="30">
        <f t="shared" si="30"/>
        <v>0</v>
      </c>
    </row>
    <row r="422" spans="1:6" ht="29" x14ac:dyDescent="0.35">
      <c r="A422" s="40" t="s">
        <v>856</v>
      </c>
      <c r="B422" s="36" t="s">
        <v>423</v>
      </c>
      <c r="C422" s="18">
        <f t="shared" si="29"/>
        <v>1</v>
      </c>
      <c r="D422" s="24" t="s">
        <v>22</v>
      </c>
      <c r="E422" s="30"/>
      <c r="F422" s="30">
        <f t="shared" si="30"/>
        <v>0</v>
      </c>
    </row>
    <row r="423" spans="1:6" x14ac:dyDescent="0.35">
      <c r="A423" s="41"/>
      <c r="B423" s="35" t="s">
        <v>424</v>
      </c>
      <c r="C423" s="19"/>
      <c r="D423" s="26"/>
      <c r="E423" s="31"/>
      <c r="F423" s="30"/>
    </row>
    <row r="424" spans="1:6" ht="43.5" x14ac:dyDescent="0.35">
      <c r="A424" s="40" t="s">
        <v>857</v>
      </c>
      <c r="B424" s="36" t="s">
        <v>425</v>
      </c>
      <c r="C424" s="18">
        <f>(1)*(1)*(1)*(1)*(1 + (0))</f>
        <v>1</v>
      </c>
      <c r="D424" s="24" t="s">
        <v>22</v>
      </c>
      <c r="E424" s="30"/>
      <c r="F424" s="30">
        <f>C424*E424</f>
        <v>0</v>
      </c>
    </row>
    <row r="425" spans="1:6" x14ac:dyDescent="0.35">
      <c r="A425" s="39"/>
      <c r="B425" s="34" t="s">
        <v>426</v>
      </c>
      <c r="C425" s="17"/>
      <c r="D425" s="23"/>
      <c r="E425" s="29"/>
      <c r="F425" s="30"/>
    </row>
    <row r="426" spans="1:6" ht="15.5" x14ac:dyDescent="0.35">
      <c r="A426" s="38"/>
      <c r="B426" s="33" t="s">
        <v>427</v>
      </c>
      <c r="C426" s="16"/>
      <c r="D426" s="22"/>
      <c r="E426" s="28"/>
      <c r="F426" s="16"/>
    </row>
    <row r="427" spans="1:6" ht="43.5" x14ac:dyDescent="0.35">
      <c r="A427" s="40" t="s">
        <v>858</v>
      </c>
      <c r="B427" s="36" t="s">
        <v>428</v>
      </c>
      <c r="C427" s="18">
        <f t="shared" ref="C427:C428" si="31">(1)*(1)*(1)*(1)*(1 + (0))</f>
        <v>1</v>
      </c>
      <c r="D427" s="24" t="s">
        <v>22</v>
      </c>
      <c r="E427" s="30"/>
      <c r="F427" s="30">
        <f>C427*E427</f>
        <v>0</v>
      </c>
    </row>
    <row r="428" spans="1:6" ht="29" x14ac:dyDescent="0.35">
      <c r="A428" s="40" t="s">
        <v>859</v>
      </c>
      <c r="B428" s="36" t="s">
        <v>429</v>
      </c>
      <c r="C428" s="18">
        <f t="shared" si="31"/>
        <v>1</v>
      </c>
      <c r="D428" s="24" t="s">
        <v>22</v>
      </c>
      <c r="E428" s="30"/>
      <c r="F428" s="30">
        <f>C428*E428</f>
        <v>0</v>
      </c>
    </row>
    <row r="429" spans="1:6" x14ac:dyDescent="0.35">
      <c r="A429" s="39"/>
      <c r="B429" s="34" t="s">
        <v>430</v>
      </c>
      <c r="C429" s="17"/>
      <c r="D429" s="23"/>
      <c r="E429" s="29"/>
      <c r="F429" s="30"/>
    </row>
    <row r="430" spans="1:6" ht="29" x14ac:dyDescent="0.35">
      <c r="A430" s="40" t="s">
        <v>860</v>
      </c>
      <c r="B430" s="36" t="s">
        <v>431</v>
      </c>
      <c r="C430" s="18">
        <f t="shared" ref="C430:C435" si="32">(1)*(1)*(1)*(1)*(1 + (0))</f>
        <v>1</v>
      </c>
      <c r="D430" s="24" t="s">
        <v>22</v>
      </c>
      <c r="E430" s="30"/>
      <c r="F430" s="30">
        <f t="shared" ref="F430:F435" si="33">C430*E430</f>
        <v>0</v>
      </c>
    </row>
    <row r="431" spans="1:6" ht="29" x14ac:dyDescent="0.35">
      <c r="A431" s="40" t="s">
        <v>861</v>
      </c>
      <c r="B431" s="36" t="s">
        <v>432</v>
      </c>
      <c r="C431" s="18">
        <f t="shared" si="32"/>
        <v>1</v>
      </c>
      <c r="D431" s="24" t="s">
        <v>22</v>
      </c>
      <c r="E431" s="30"/>
      <c r="F431" s="30">
        <f t="shared" si="33"/>
        <v>0</v>
      </c>
    </row>
    <row r="432" spans="1:6" ht="29" x14ac:dyDescent="0.35">
      <c r="A432" s="40" t="s">
        <v>862</v>
      </c>
      <c r="B432" s="36" t="s">
        <v>433</v>
      </c>
      <c r="C432" s="18">
        <f t="shared" si="32"/>
        <v>1</v>
      </c>
      <c r="D432" s="24" t="s">
        <v>22</v>
      </c>
      <c r="E432" s="30"/>
      <c r="F432" s="30">
        <f t="shared" si="33"/>
        <v>0</v>
      </c>
    </row>
    <row r="433" spans="1:6" ht="29" x14ac:dyDescent="0.35">
      <c r="A433" s="40" t="s">
        <v>863</v>
      </c>
      <c r="B433" s="36" t="s">
        <v>434</v>
      </c>
      <c r="C433" s="18">
        <f t="shared" si="32"/>
        <v>1</v>
      </c>
      <c r="D433" s="24" t="s">
        <v>22</v>
      </c>
      <c r="E433" s="30"/>
      <c r="F433" s="30">
        <f t="shared" si="33"/>
        <v>0</v>
      </c>
    </row>
    <row r="434" spans="1:6" ht="43.5" x14ac:dyDescent="0.35">
      <c r="A434" s="40" t="s">
        <v>864</v>
      </c>
      <c r="B434" s="36" t="s">
        <v>435</v>
      </c>
      <c r="C434" s="18">
        <f t="shared" si="32"/>
        <v>1</v>
      </c>
      <c r="D434" s="24" t="s">
        <v>22</v>
      </c>
      <c r="E434" s="30"/>
      <c r="F434" s="30">
        <f t="shared" si="33"/>
        <v>0</v>
      </c>
    </row>
    <row r="435" spans="1:6" ht="29" x14ac:dyDescent="0.35">
      <c r="A435" s="40" t="s">
        <v>865</v>
      </c>
      <c r="B435" s="36" t="s">
        <v>436</v>
      </c>
      <c r="C435" s="18">
        <f t="shared" si="32"/>
        <v>1</v>
      </c>
      <c r="D435" s="24" t="s">
        <v>22</v>
      </c>
      <c r="E435" s="30"/>
      <c r="F435" s="30">
        <f t="shared" si="33"/>
        <v>0</v>
      </c>
    </row>
    <row r="436" spans="1:6" ht="15.5" x14ac:dyDescent="0.35">
      <c r="A436" s="38"/>
      <c r="B436" s="33" t="s">
        <v>437</v>
      </c>
      <c r="C436" s="16"/>
      <c r="D436" s="22"/>
      <c r="E436" s="28"/>
      <c r="F436" s="16"/>
    </row>
    <row r="437" spans="1:6" ht="58" x14ac:dyDescent="0.35">
      <c r="A437" s="40" t="s">
        <v>866</v>
      </c>
      <c r="B437" s="36" t="s">
        <v>438</v>
      </c>
      <c r="C437" s="18">
        <f>(1)*(1)*(1)*(1)*(1 + (0))</f>
        <v>1</v>
      </c>
      <c r="D437" s="24" t="s">
        <v>22</v>
      </c>
      <c r="E437" s="30"/>
      <c r="F437" s="30">
        <f>C437*E437</f>
        <v>0</v>
      </c>
    </row>
    <row r="438" spans="1:6" ht="29" x14ac:dyDescent="0.35">
      <c r="A438" s="40"/>
      <c r="B438" s="36" t="s">
        <v>439</v>
      </c>
      <c r="C438" s="18"/>
      <c r="D438" s="24"/>
      <c r="E438" s="30"/>
      <c r="F438" s="30"/>
    </row>
    <row r="439" spans="1:6" ht="87" x14ac:dyDescent="0.35">
      <c r="A439" s="42"/>
      <c r="B439" s="36" t="s">
        <v>440</v>
      </c>
      <c r="C439" s="18"/>
      <c r="D439" s="24"/>
      <c r="E439" s="30"/>
      <c r="F439" s="30"/>
    </row>
    <row r="440" spans="1:6" ht="43.5" x14ac:dyDescent="0.35">
      <c r="A440" s="40" t="s">
        <v>867</v>
      </c>
      <c r="B440" s="36" t="s">
        <v>441</v>
      </c>
      <c r="C440" s="18">
        <f>(1)*(1)*(1)*(1)*(1 + (0))</f>
        <v>1</v>
      </c>
      <c r="D440" s="24" t="s">
        <v>22</v>
      </c>
      <c r="E440" s="30"/>
      <c r="F440" s="30">
        <f>C440*E440</f>
        <v>0</v>
      </c>
    </row>
    <row r="441" spans="1:6" ht="43.5" x14ac:dyDescent="0.35">
      <c r="A441" s="42"/>
      <c r="B441" s="36" t="s">
        <v>442</v>
      </c>
      <c r="C441" s="18"/>
      <c r="D441" s="24"/>
      <c r="E441" s="30"/>
      <c r="F441" s="30"/>
    </row>
    <row r="442" spans="1:6" ht="29" x14ac:dyDescent="0.35">
      <c r="A442" s="42"/>
      <c r="B442" s="36" t="s">
        <v>443</v>
      </c>
      <c r="C442" s="18"/>
      <c r="D442" s="24"/>
      <c r="E442" s="30"/>
      <c r="F442" s="30"/>
    </row>
    <row r="443" spans="1:6" ht="72.5" x14ac:dyDescent="0.35">
      <c r="A443" s="42"/>
      <c r="B443" s="36" t="s">
        <v>444</v>
      </c>
      <c r="C443" s="18"/>
      <c r="D443" s="24"/>
      <c r="E443" s="30"/>
      <c r="F443" s="30"/>
    </row>
    <row r="444" spans="1:6" ht="43.5" x14ac:dyDescent="0.35">
      <c r="A444" s="42"/>
      <c r="B444" s="36" t="s">
        <v>445</v>
      </c>
      <c r="C444" s="18"/>
      <c r="D444" s="24"/>
      <c r="E444" s="30"/>
      <c r="F444" s="30"/>
    </row>
    <row r="445" spans="1:6" ht="43.5" x14ac:dyDescent="0.35">
      <c r="A445" s="42"/>
      <c r="B445" s="36" t="s">
        <v>446</v>
      </c>
      <c r="C445" s="18"/>
      <c r="D445" s="24" t="s">
        <v>9</v>
      </c>
      <c r="E445" s="30"/>
      <c r="F445" s="30"/>
    </row>
    <row r="446" spans="1:6" ht="101.5" x14ac:dyDescent="0.35">
      <c r="A446" s="40" t="s">
        <v>868</v>
      </c>
      <c r="B446" s="36" t="s">
        <v>447</v>
      </c>
      <c r="C446" s="18">
        <f>(1)*(1)*(1)*(1)*(1 + (0))</f>
        <v>1</v>
      </c>
      <c r="D446" s="24" t="s">
        <v>22</v>
      </c>
      <c r="E446" s="30"/>
      <c r="F446" s="30">
        <f>C446*E446</f>
        <v>0</v>
      </c>
    </row>
    <row r="447" spans="1:6" ht="15.5" x14ac:dyDescent="0.35">
      <c r="A447" s="38"/>
      <c r="B447" s="33" t="s">
        <v>448</v>
      </c>
      <c r="C447" s="16"/>
      <c r="D447" s="22"/>
      <c r="E447" s="28"/>
      <c r="F447" s="16"/>
    </row>
    <row r="448" spans="1:6" ht="58" x14ac:dyDescent="0.35">
      <c r="A448" s="40" t="s">
        <v>869</v>
      </c>
      <c r="B448" s="36" t="s">
        <v>449</v>
      </c>
      <c r="C448" s="18">
        <f t="shared" ref="C448:C469" si="34">(1)*(1)*(1)*(1)*(1 + (0))</f>
        <v>1</v>
      </c>
      <c r="D448" s="24" t="s">
        <v>22</v>
      </c>
      <c r="E448" s="30"/>
      <c r="F448" s="30">
        <f t="shared" ref="F448:F469" si="35">C448*E448</f>
        <v>0</v>
      </c>
    </row>
    <row r="449" spans="1:6" ht="29" x14ac:dyDescent="0.35">
      <c r="A449" s="40" t="s">
        <v>870</v>
      </c>
      <c r="B449" s="36" t="s">
        <v>450</v>
      </c>
      <c r="C449" s="18">
        <f t="shared" si="34"/>
        <v>1</v>
      </c>
      <c r="D449" s="24" t="s">
        <v>22</v>
      </c>
      <c r="E449" s="30"/>
      <c r="F449" s="30">
        <f t="shared" si="35"/>
        <v>0</v>
      </c>
    </row>
    <row r="450" spans="1:6" ht="29" x14ac:dyDescent="0.35">
      <c r="A450" s="40" t="s">
        <v>871</v>
      </c>
      <c r="B450" s="36" t="s">
        <v>451</v>
      </c>
      <c r="C450" s="18">
        <f t="shared" si="34"/>
        <v>1</v>
      </c>
      <c r="D450" s="24" t="s">
        <v>22</v>
      </c>
      <c r="E450" s="30"/>
      <c r="F450" s="30">
        <f t="shared" si="35"/>
        <v>0</v>
      </c>
    </row>
    <row r="451" spans="1:6" x14ac:dyDescent="0.35">
      <c r="A451" s="40" t="s">
        <v>872</v>
      </c>
      <c r="B451" s="36" t="s">
        <v>452</v>
      </c>
      <c r="C451" s="18">
        <f t="shared" si="34"/>
        <v>1</v>
      </c>
      <c r="D451" s="24" t="s">
        <v>22</v>
      </c>
      <c r="E451" s="30"/>
      <c r="F451" s="30">
        <f t="shared" si="35"/>
        <v>0</v>
      </c>
    </row>
    <row r="452" spans="1:6" x14ac:dyDescent="0.35">
      <c r="A452" s="40" t="s">
        <v>873</v>
      </c>
      <c r="B452" s="36" t="s">
        <v>453</v>
      </c>
      <c r="C452" s="18">
        <f t="shared" si="34"/>
        <v>1</v>
      </c>
      <c r="D452" s="24" t="s">
        <v>22</v>
      </c>
      <c r="E452" s="30"/>
      <c r="F452" s="30">
        <f t="shared" si="35"/>
        <v>0</v>
      </c>
    </row>
    <row r="453" spans="1:6" x14ac:dyDescent="0.35">
      <c r="A453" s="40" t="s">
        <v>874</v>
      </c>
      <c r="B453" s="36" t="s">
        <v>454</v>
      </c>
      <c r="C453" s="18">
        <f t="shared" si="34"/>
        <v>1</v>
      </c>
      <c r="D453" s="24" t="s">
        <v>22</v>
      </c>
      <c r="E453" s="30"/>
      <c r="F453" s="30">
        <f t="shared" si="35"/>
        <v>0</v>
      </c>
    </row>
    <row r="454" spans="1:6" x14ac:dyDescent="0.35">
      <c r="A454" s="40" t="s">
        <v>875</v>
      </c>
      <c r="B454" s="36" t="s">
        <v>455</v>
      </c>
      <c r="C454" s="18">
        <f t="shared" si="34"/>
        <v>1</v>
      </c>
      <c r="D454" s="24" t="s">
        <v>22</v>
      </c>
      <c r="E454" s="30"/>
      <c r="F454" s="30">
        <f t="shared" si="35"/>
        <v>0</v>
      </c>
    </row>
    <row r="455" spans="1:6" ht="29" x14ac:dyDescent="0.35">
      <c r="A455" s="40" t="s">
        <v>876</v>
      </c>
      <c r="B455" s="36" t="s">
        <v>456</v>
      </c>
      <c r="C455" s="18">
        <f t="shared" si="34"/>
        <v>1</v>
      </c>
      <c r="D455" s="24" t="s">
        <v>22</v>
      </c>
      <c r="E455" s="30"/>
      <c r="F455" s="30">
        <f t="shared" si="35"/>
        <v>0</v>
      </c>
    </row>
    <row r="456" spans="1:6" ht="29" x14ac:dyDescent="0.35">
      <c r="A456" s="40" t="s">
        <v>877</v>
      </c>
      <c r="B456" s="36" t="s">
        <v>457</v>
      </c>
      <c r="C456" s="18">
        <f t="shared" si="34"/>
        <v>1</v>
      </c>
      <c r="D456" s="24" t="s">
        <v>22</v>
      </c>
      <c r="E456" s="30"/>
      <c r="F456" s="30">
        <f t="shared" si="35"/>
        <v>0</v>
      </c>
    </row>
    <row r="457" spans="1:6" ht="29" x14ac:dyDescent="0.35">
      <c r="A457" s="40" t="s">
        <v>878</v>
      </c>
      <c r="B457" s="36" t="s">
        <v>458</v>
      </c>
      <c r="C457" s="18">
        <f t="shared" si="34"/>
        <v>1</v>
      </c>
      <c r="D457" s="24" t="s">
        <v>22</v>
      </c>
      <c r="E457" s="30"/>
      <c r="F457" s="30">
        <f t="shared" si="35"/>
        <v>0</v>
      </c>
    </row>
    <row r="458" spans="1:6" ht="87" x14ac:dyDescent="0.35">
      <c r="A458" s="40" t="s">
        <v>879</v>
      </c>
      <c r="B458" s="36" t="s">
        <v>459</v>
      </c>
      <c r="C458" s="18">
        <f t="shared" si="34"/>
        <v>1</v>
      </c>
      <c r="D458" s="24" t="s">
        <v>22</v>
      </c>
      <c r="E458" s="30"/>
      <c r="F458" s="30">
        <f t="shared" si="35"/>
        <v>0</v>
      </c>
    </row>
    <row r="459" spans="1:6" ht="29" x14ac:dyDescent="0.35">
      <c r="A459" s="40" t="s">
        <v>880</v>
      </c>
      <c r="B459" s="36" t="s">
        <v>460</v>
      </c>
      <c r="C459" s="18">
        <f t="shared" si="34"/>
        <v>1</v>
      </c>
      <c r="D459" s="24" t="s">
        <v>22</v>
      </c>
      <c r="E459" s="30"/>
      <c r="F459" s="30">
        <f t="shared" si="35"/>
        <v>0</v>
      </c>
    </row>
    <row r="460" spans="1:6" ht="58" x14ac:dyDescent="0.35">
      <c r="A460" s="40" t="s">
        <v>881</v>
      </c>
      <c r="B460" s="36" t="s">
        <v>461</v>
      </c>
      <c r="C460" s="18">
        <f t="shared" si="34"/>
        <v>1</v>
      </c>
      <c r="D460" s="24" t="s">
        <v>22</v>
      </c>
      <c r="E460" s="30"/>
      <c r="F460" s="30">
        <f t="shared" si="35"/>
        <v>0</v>
      </c>
    </row>
    <row r="461" spans="1:6" ht="29" x14ac:dyDescent="0.35">
      <c r="A461" s="40" t="s">
        <v>882</v>
      </c>
      <c r="B461" s="36" t="s">
        <v>462</v>
      </c>
      <c r="C461" s="18">
        <f t="shared" si="34"/>
        <v>1</v>
      </c>
      <c r="D461" s="24" t="s">
        <v>22</v>
      </c>
      <c r="E461" s="30"/>
      <c r="F461" s="30">
        <f t="shared" si="35"/>
        <v>0</v>
      </c>
    </row>
    <row r="462" spans="1:6" ht="29" x14ac:dyDescent="0.35">
      <c r="A462" s="40" t="s">
        <v>883</v>
      </c>
      <c r="B462" s="36" t="s">
        <v>463</v>
      </c>
      <c r="C462" s="18">
        <f t="shared" si="34"/>
        <v>1</v>
      </c>
      <c r="D462" s="24" t="s">
        <v>22</v>
      </c>
      <c r="E462" s="30"/>
      <c r="F462" s="30">
        <f t="shared" si="35"/>
        <v>0</v>
      </c>
    </row>
    <row r="463" spans="1:6" ht="29" x14ac:dyDescent="0.35">
      <c r="A463" s="40" t="s">
        <v>884</v>
      </c>
      <c r="B463" s="36" t="s">
        <v>464</v>
      </c>
      <c r="C463" s="18">
        <f t="shared" si="34"/>
        <v>1</v>
      </c>
      <c r="D463" s="24" t="s">
        <v>22</v>
      </c>
      <c r="E463" s="30"/>
      <c r="F463" s="30">
        <f t="shared" si="35"/>
        <v>0</v>
      </c>
    </row>
    <row r="464" spans="1:6" x14ac:dyDescent="0.35">
      <c r="A464" s="40" t="s">
        <v>885</v>
      </c>
      <c r="B464" s="36" t="s">
        <v>465</v>
      </c>
      <c r="C464" s="18">
        <f t="shared" si="34"/>
        <v>1</v>
      </c>
      <c r="D464" s="24" t="s">
        <v>22</v>
      </c>
      <c r="E464" s="30"/>
      <c r="F464" s="30">
        <f t="shared" si="35"/>
        <v>0</v>
      </c>
    </row>
    <row r="465" spans="1:6" ht="29" x14ac:dyDescent="0.35">
      <c r="A465" s="40" t="s">
        <v>886</v>
      </c>
      <c r="B465" s="36" t="s">
        <v>466</v>
      </c>
      <c r="C465" s="18">
        <f t="shared" si="34"/>
        <v>1</v>
      </c>
      <c r="D465" s="24" t="s">
        <v>22</v>
      </c>
      <c r="E465" s="30"/>
      <c r="F465" s="30">
        <f t="shared" si="35"/>
        <v>0</v>
      </c>
    </row>
    <row r="466" spans="1:6" ht="43.5" x14ac:dyDescent="0.35">
      <c r="A466" s="40" t="s">
        <v>887</v>
      </c>
      <c r="B466" s="36" t="s">
        <v>467</v>
      </c>
      <c r="C466" s="18">
        <f t="shared" si="34"/>
        <v>1</v>
      </c>
      <c r="D466" s="24" t="s">
        <v>22</v>
      </c>
      <c r="E466" s="30"/>
      <c r="F466" s="30">
        <f t="shared" si="35"/>
        <v>0</v>
      </c>
    </row>
    <row r="467" spans="1:6" ht="58" x14ac:dyDescent="0.35">
      <c r="A467" s="40" t="s">
        <v>888</v>
      </c>
      <c r="B467" s="36" t="s">
        <v>468</v>
      </c>
      <c r="C467" s="18">
        <f t="shared" si="34"/>
        <v>1</v>
      </c>
      <c r="D467" s="24" t="s">
        <v>22</v>
      </c>
      <c r="E467" s="30"/>
      <c r="F467" s="30">
        <f t="shared" si="35"/>
        <v>0</v>
      </c>
    </row>
    <row r="468" spans="1:6" ht="58" x14ac:dyDescent="0.35">
      <c r="A468" s="40" t="s">
        <v>889</v>
      </c>
      <c r="B468" s="36" t="s">
        <v>469</v>
      </c>
      <c r="C468" s="18">
        <f t="shared" si="34"/>
        <v>1</v>
      </c>
      <c r="D468" s="24" t="s">
        <v>22</v>
      </c>
      <c r="E468" s="30"/>
      <c r="F468" s="30">
        <f t="shared" si="35"/>
        <v>0</v>
      </c>
    </row>
    <row r="469" spans="1:6" ht="43.5" x14ac:dyDescent="0.35">
      <c r="A469" s="40" t="s">
        <v>890</v>
      </c>
      <c r="B469" s="36" t="s">
        <v>470</v>
      </c>
      <c r="C469" s="18">
        <f t="shared" si="34"/>
        <v>1</v>
      </c>
      <c r="D469" s="24" t="s">
        <v>22</v>
      </c>
      <c r="E469" s="30"/>
      <c r="F469" s="30">
        <f t="shared" si="35"/>
        <v>0</v>
      </c>
    </row>
    <row r="470" spans="1:6" ht="15.5" x14ac:dyDescent="0.35">
      <c r="A470" s="38"/>
      <c r="B470" s="33" t="s">
        <v>471</v>
      </c>
      <c r="C470" s="16"/>
      <c r="D470" s="22"/>
      <c r="E470" s="28"/>
      <c r="F470" s="16"/>
    </row>
    <row r="471" spans="1:6" ht="87" x14ac:dyDescent="0.35">
      <c r="A471" s="40" t="s">
        <v>891</v>
      </c>
      <c r="B471" s="36" t="s">
        <v>472</v>
      </c>
      <c r="C471" s="18">
        <f>(1)*(1)*(1)*(1)*(1 + (0))</f>
        <v>1</v>
      </c>
      <c r="D471" s="24" t="s">
        <v>22</v>
      </c>
      <c r="E471" s="30"/>
      <c r="F471" s="30">
        <f>C471*E471</f>
        <v>0</v>
      </c>
    </row>
    <row r="472" spans="1:6" ht="15.5" x14ac:dyDescent="0.35">
      <c r="A472" s="38"/>
      <c r="B472" s="33" t="s">
        <v>473</v>
      </c>
      <c r="C472" s="16"/>
      <c r="D472" s="22"/>
      <c r="E472" s="28"/>
      <c r="F472" s="16"/>
    </row>
    <row r="473" spans="1:6" x14ac:dyDescent="0.35">
      <c r="A473" s="40" t="s">
        <v>892</v>
      </c>
      <c r="B473" s="36" t="s">
        <v>474</v>
      </c>
      <c r="C473" s="18">
        <f>(1)*(1)*(1)*(1)*(1 + (0))</f>
        <v>1</v>
      </c>
      <c r="D473" s="24" t="s">
        <v>22</v>
      </c>
      <c r="E473" s="30"/>
      <c r="F473" s="30">
        <f>C473*E473</f>
        <v>0</v>
      </c>
    </row>
    <row r="474" spans="1:6" ht="29" x14ac:dyDescent="0.35">
      <c r="A474" s="42"/>
      <c r="B474" s="36" t="s">
        <v>475</v>
      </c>
      <c r="C474" s="18"/>
      <c r="D474" s="24"/>
      <c r="E474" s="30"/>
      <c r="F474" s="30"/>
    </row>
    <row r="475" spans="1:6" x14ac:dyDescent="0.35">
      <c r="A475" s="42"/>
      <c r="B475" s="36" t="s">
        <v>476</v>
      </c>
      <c r="C475" s="18"/>
      <c r="D475" s="24"/>
      <c r="E475" s="30"/>
      <c r="F475" s="30"/>
    </row>
    <row r="476" spans="1:6" x14ac:dyDescent="0.35">
      <c r="A476" s="42"/>
      <c r="B476" s="36" t="s">
        <v>477</v>
      </c>
      <c r="C476" s="18"/>
      <c r="D476" s="24"/>
      <c r="E476" s="30"/>
      <c r="F476" s="30"/>
    </row>
    <row r="477" spans="1:6" x14ac:dyDescent="0.35">
      <c r="A477" s="42"/>
      <c r="B477" s="36" t="s">
        <v>478</v>
      </c>
      <c r="C477" s="18"/>
      <c r="D477" s="24"/>
      <c r="E477" s="30"/>
      <c r="F477" s="30"/>
    </row>
    <row r="478" spans="1:6" ht="29" x14ac:dyDescent="0.35">
      <c r="A478" s="42"/>
      <c r="B478" s="36" t="s">
        <v>479</v>
      </c>
      <c r="C478" s="18"/>
      <c r="D478" s="24"/>
      <c r="E478" s="30"/>
      <c r="F478" s="30"/>
    </row>
    <row r="479" spans="1:6" ht="29" x14ac:dyDescent="0.35">
      <c r="A479" s="42"/>
      <c r="B479" s="36" t="s">
        <v>480</v>
      </c>
      <c r="C479" s="18"/>
      <c r="D479" s="24"/>
      <c r="E479" s="30"/>
      <c r="F479" s="30"/>
    </row>
    <row r="480" spans="1:6" x14ac:dyDescent="0.35">
      <c r="A480" s="42"/>
      <c r="B480" s="36" t="s">
        <v>481</v>
      </c>
      <c r="C480" s="18"/>
      <c r="D480" s="24"/>
      <c r="E480" s="30"/>
      <c r="F480" s="30"/>
    </row>
    <row r="481" spans="1:6" ht="29" x14ac:dyDescent="0.35">
      <c r="A481" s="42"/>
      <c r="B481" s="36" t="s">
        <v>482</v>
      </c>
      <c r="C481" s="18"/>
      <c r="D481" s="24"/>
      <c r="E481" s="30"/>
      <c r="F481" s="30"/>
    </row>
    <row r="482" spans="1:6" x14ac:dyDescent="0.35">
      <c r="A482" s="42"/>
      <c r="B482" s="36" t="s">
        <v>483</v>
      </c>
      <c r="C482" s="18"/>
      <c r="D482" s="24"/>
      <c r="E482" s="30"/>
      <c r="F482" s="30"/>
    </row>
    <row r="483" spans="1:6" ht="29" x14ac:dyDescent="0.35">
      <c r="A483" s="42"/>
      <c r="B483" s="36" t="s">
        <v>484</v>
      </c>
      <c r="C483" s="18"/>
      <c r="D483" s="24"/>
      <c r="E483" s="30"/>
      <c r="F483" s="30"/>
    </row>
    <row r="484" spans="1:6" ht="43.5" x14ac:dyDescent="0.35">
      <c r="A484" s="40" t="s">
        <v>893</v>
      </c>
      <c r="B484" s="36" t="s">
        <v>485</v>
      </c>
      <c r="C484" s="18">
        <v>1</v>
      </c>
      <c r="D484" s="25" t="s">
        <v>22</v>
      </c>
      <c r="E484" s="30"/>
      <c r="F484" s="30">
        <f>C484*E484</f>
        <v>0</v>
      </c>
    </row>
    <row r="485" spans="1:6" ht="29" x14ac:dyDescent="0.35">
      <c r="A485" s="42"/>
      <c r="B485" s="37" t="s">
        <v>894</v>
      </c>
      <c r="C485" s="18"/>
      <c r="D485" s="24"/>
      <c r="E485" s="30"/>
      <c r="F485" s="30"/>
    </row>
    <row r="486" spans="1:6" x14ac:dyDescent="0.35">
      <c r="A486" s="42"/>
      <c r="B486" s="37" t="s">
        <v>895</v>
      </c>
      <c r="C486" s="18"/>
      <c r="D486" s="24"/>
      <c r="E486" s="30"/>
      <c r="F486" s="30"/>
    </row>
    <row r="487" spans="1:6" x14ac:dyDescent="0.35">
      <c r="A487" s="42"/>
      <c r="B487" s="37" t="s">
        <v>896</v>
      </c>
      <c r="C487" s="18"/>
      <c r="D487" s="24"/>
      <c r="E487" s="30"/>
      <c r="F487" s="30"/>
    </row>
    <row r="488" spans="1:6" ht="29" x14ac:dyDescent="0.35">
      <c r="A488" s="42"/>
      <c r="B488" s="37" t="s">
        <v>897</v>
      </c>
      <c r="C488" s="18"/>
      <c r="D488" s="24"/>
      <c r="E488" s="30"/>
      <c r="F488" s="30"/>
    </row>
    <row r="489" spans="1:6" x14ac:dyDescent="0.35">
      <c r="A489" s="42"/>
      <c r="B489" s="37" t="s">
        <v>898</v>
      </c>
      <c r="C489" s="18"/>
      <c r="D489" s="24"/>
      <c r="E489" s="30"/>
      <c r="F489" s="30"/>
    </row>
    <row r="490" spans="1:6" ht="15.5" x14ac:dyDescent="0.35">
      <c r="A490" s="38"/>
      <c r="B490" s="33" t="s">
        <v>486</v>
      </c>
      <c r="C490" s="16"/>
      <c r="D490" s="22"/>
      <c r="E490" s="28"/>
      <c r="F490" s="16"/>
    </row>
    <row r="491" spans="1:6" ht="29" x14ac:dyDescent="0.35">
      <c r="A491" s="40" t="s">
        <v>899</v>
      </c>
      <c r="B491" s="36" t="s">
        <v>487</v>
      </c>
      <c r="C491" s="18">
        <f t="shared" ref="C491:C494" si="36">(1)*(1)*(1)*(1)*(1 + (0))</f>
        <v>1</v>
      </c>
      <c r="D491" s="24" t="s">
        <v>22</v>
      </c>
      <c r="E491" s="30"/>
      <c r="F491" s="30">
        <f>C491*E491</f>
        <v>0</v>
      </c>
    </row>
    <row r="492" spans="1:6" ht="29" x14ac:dyDescent="0.35">
      <c r="A492" s="40" t="s">
        <v>900</v>
      </c>
      <c r="B492" s="36" t="s">
        <v>488</v>
      </c>
      <c r="C492" s="18">
        <f t="shared" si="36"/>
        <v>1</v>
      </c>
      <c r="D492" s="24" t="s">
        <v>22</v>
      </c>
      <c r="E492" s="30"/>
      <c r="F492" s="30">
        <f>C492*E492</f>
        <v>0</v>
      </c>
    </row>
    <row r="493" spans="1:6" ht="58" x14ac:dyDescent="0.35">
      <c r="A493" s="40" t="s">
        <v>901</v>
      </c>
      <c r="B493" s="36" t="s">
        <v>489</v>
      </c>
      <c r="C493" s="18">
        <f t="shared" si="36"/>
        <v>1</v>
      </c>
      <c r="D493" s="24" t="s">
        <v>22</v>
      </c>
      <c r="E493" s="30"/>
      <c r="F493" s="30">
        <f>C493*E493</f>
        <v>0</v>
      </c>
    </row>
    <row r="494" spans="1:6" ht="29" x14ac:dyDescent="0.35">
      <c r="A494" s="40" t="s">
        <v>902</v>
      </c>
      <c r="B494" s="36" t="s">
        <v>490</v>
      </c>
      <c r="C494" s="18">
        <f t="shared" si="36"/>
        <v>1</v>
      </c>
      <c r="D494" s="24" t="s">
        <v>22</v>
      </c>
      <c r="E494" s="30"/>
      <c r="F494" s="30">
        <f>C494*E494</f>
        <v>0</v>
      </c>
    </row>
    <row r="495" spans="1:6" ht="15.5" x14ac:dyDescent="0.35">
      <c r="A495" s="38"/>
      <c r="B495" s="33" t="s">
        <v>491</v>
      </c>
      <c r="C495" s="16"/>
      <c r="D495" s="22"/>
      <c r="E495" s="28"/>
      <c r="F495" s="16"/>
    </row>
    <row r="496" spans="1:6" ht="58" x14ac:dyDescent="0.35">
      <c r="A496" s="40" t="s">
        <v>903</v>
      </c>
      <c r="B496" s="36" t="s">
        <v>492</v>
      </c>
      <c r="C496" s="18">
        <f>(1)*(1)*(1)*(1)*(1 + (0))</f>
        <v>1</v>
      </c>
      <c r="D496" s="24" t="s">
        <v>22</v>
      </c>
      <c r="E496" s="30"/>
      <c r="F496" s="30">
        <f>C496*E496</f>
        <v>0</v>
      </c>
    </row>
    <row r="497" spans="1:6" ht="15.5" x14ac:dyDescent="0.35">
      <c r="A497" s="38"/>
      <c r="B497" s="33" t="s">
        <v>493</v>
      </c>
      <c r="C497" s="16"/>
      <c r="D497" s="22"/>
      <c r="E497" s="28"/>
      <c r="F497" s="16"/>
    </row>
    <row r="498" spans="1:6" ht="43.5" x14ac:dyDescent="0.35">
      <c r="A498" s="40" t="s">
        <v>904</v>
      </c>
      <c r="B498" s="36" t="s">
        <v>494</v>
      </c>
      <c r="C498" s="18"/>
      <c r="D498" s="24" t="s">
        <v>22</v>
      </c>
      <c r="E498" s="30"/>
      <c r="F498" s="30">
        <f>C498*E498</f>
        <v>0</v>
      </c>
    </row>
    <row r="499" spans="1:6" x14ac:dyDescent="0.35">
      <c r="A499" s="42"/>
      <c r="B499" s="36" t="s">
        <v>908</v>
      </c>
      <c r="C499" s="18"/>
      <c r="D499" s="24"/>
      <c r="E499" s="30"/>
      <c r="F499" s="30"/>
    </row>
    <row r="500" spans="1:6" x14ac:dyDescent="0.35">
      <c r="A500" s="42"/>
      <c r="B500" s="36" t="s">
        <v>908</v>
      </c>
      <c r="C500" s="18"/>
      <c r="D500" s="24"/>
      <c r="E500" s="30"/>
      <c r="F500" s="30"/>
    </row>
    <row r="501" spans="1:6" x14ac:dyDescent="0.35">
      <c r="A501" s="42"/>
      <c r="B501" s="36" t="s">
        <v>908</v>
      </c>
      <c r="C501" s="18"/>
      <c r="D501" s="24"/>
      <c r="E501" s="30"/>
      <c r="F501" s="30"/>
    </row>
    <row r="502" spans="1:6" ht="18.5" x14ac:dyDescent="0.35">
      <c r="A502" s="20"/>
      <c r="B502" s="20"/>
      <c r="C502" s="228" t="s">
        <v>673</v>
      </c>
      <c r="D502" s="228"/>
      <c r="E502" s="228"/>
      <c r="F502" s="32">
        <f>SUM(F4:F501)</f>
        <v>0</v>
      </c>
    </row>
    <row r="503" spans="1:6" ht="23.5" x14ac:dyDescent="0.35">
      <c r="A503" s="47"/>
      <c r="B503" s="47" t="s">
        <v>1211</v>
      </c>
      <c r="C503" s="48"/>
      <c r="D503" s="48"/>
      <c r="E503" s="48"/>
      <c r="F503" s="49"/>
    </row>
    <row r="504" spans="1:6" ht="18.5" x14ac:dyDescent="0.35">
      <c r="A504" s="12" t="s">
        <v>905</v>
      </c>
      <c r="B504" s="9" t="s">
        <v>495</v>
      </c>
      <c r="C504" s="10"/>
      <c r="D504" s="14"/>
      <c r="E504" s="11"/>
      <c r="F504" s="11"/>
    </row>
    <row r="505" spans="1:6" ht="15.5" x14ac:dyDescent="0.35">
      <c r="A505" s="38"/>
      <c r="B505" s="33" t="s">
        <v>496</v>
      </c>
      <c r="C505" s="16"/>
      <c r="D505" s="22"/>
      <c r="E505" s="28"/>
      <c r="F505" s="28"/>
    </row>
    <row r="506" spans="1:6" x14ac:dyDescent="0.35">
      <c r="A506" s="42"/>
      <c r="B506" s="36" t="s">
        <v>497</v>
      </c>
      <c r="C506" s="18"/>
      <c r="D506" s="24" t="s">
        <v>9</v>
      </c>
      <c r="E506" s="30"/>
      <c r="F506" s="30"/>
    </row>
    <row r="507" spans="1:6" ht="29" x14ac:dyDescent="0.35">
      <c r="A507" s="42"/>
      <c r="B507" s="36" t="s">
        <v>498</v>
      </c>
      <c r="C507" s="18"/>
      <c r="D507" s="24" t="s">
        <v>9</v>
      </c>
      <c r="E507" s="30"/>
      <c r="F507" s="30"/>
    </row>
    <row r="508" spans="1:6" x14ac:dyDescent="0.35">
      <c r="A508" s="42"/>
      <c r="B508" s="36" t="s">
        <v>499</v>
      </c>
      <c r="C508" s="18"/>
      <c r="D508" s="24" t="s">
        <v>9</v>
      </c>
      <c r="E508" s="30"/>
      <c r="F508" s="30"/>
    </row>
    <row r="509" spans="1:6" ht="29" x14ac:dyDescent="0.35">
      <c r="A509" s="40" t="s">
        <v>906</v>
      </c>
      <c r="B509" s="36" t="s">
        <v>500</v>
      </c>
      <c r="C509" s="18">
        <v>1</v>
      </c>
      <c r="D509" s="24" t="s">
        <v>22</v>
      </c>
      <c r="E509" s="30"/>
      <c r="F509" s="30">
        <f>C509*E509</f>
        <v>0</v>
      </c>
    </row>
    <row r="510" spans="1:6" ht="29" x14ac:dyDescent="0.35">
      <c r="A510" s="42"/>
      <c r="B510" s="36" t="s">
        <v>501</v>
      </c>
      <c r="C510" s="18"/>
      <c r="D510" s="24" t="s">
        <v>9</v>
      </c>
      <c r="E510" s="30"/>
      <c r="F510" s="30"/>
    </row>
    <row r="511" spans="1:6" ht="29" x14ac:dyDescent="0.35">
      <c r="A511" s="42"/>
      <c r="B511" s="36" t="s">
        <v>502</v>
      </c>
      <c r="C511" s="18"/>
      <c r="D511" s="24" t="s">
        <v>9</v>
      </c>
      <c r="E511" s="30"/>
      <c r="F511" s="30"/>
    </row>
    <row r="512" spans="1:6" ht="29" x14ac:dyDescent="0.35">
      <c r="A512" s="42"/>
      <c r="B512" s="36" t="s">
        <v>503</v>
      </c>
      <c r="C512" s="18"/>
      <c r="D512" s="24" t="s">
        <v>9</v>
      </c>
      <c r="E512" s="30"/>
      <c r="F512" s="30"/>
    </row>
    <row r="513" spans="1:6" ht="29" x14ac:dyDescent="0.35">
      <c r="A513" s="42"/>
      <c r="B513" s="36" t="s">
        <v>504</v>
      </c>
      <c r="C513" s="18"/>
      <c r="D513" s="24" t="s">
        <v>9</v>
      </c>
      <c r="E513" s="30"/>
      <c r="F513" s="30"/>
    </row>
    <row r="514" spans="1:6" ht="29" x14ac:dyDescent="0.35">
      <c r="A514" s="42"/>
      <c r="B514" s="36" t="s">
        <v>505</v>
      </c>
      <c r="C514" s="18"/>
      <c r="D514" s="24" t="s">
        <v>9</v>
      </c>
      <c r="E514" s="30"/>
      <c r="F514" s="30"/>
    </row>
    <row r="515" spans="1:6" ht="43.5" x14ac:dyDescent="0.35">
      <c r="A515" s="42"/>
      <c r="B515" s="36" t="s">
        <v>506</v>
      </c>
      <c r="C515" s="18"/>
      <c r="D515" s="24" t="s">
        <v>9</v>
      </c>
      <c r="E515" s="30"/>
      <c r="F515" s="30"/>
    </row>
    <row r="516" spans="1:6" ht="58" x14ac:dyDescent="0.35">
      <c r="A516" s="42"/>
      <c r="B516" s="36" t="s">
        <v>507</v>
      </c>
      <c r="C516" s="18"/>
      <c r="D516" s="24" t="s">
        <v>9</v>
      </c>
      <c r="E516" s="30"/>
      <c r="F516" s="30"/>
    </row>
    <row r="517" spans="1:6" ht="29" x14ac:dyDescent="0.35">
      <c r="A517" s="42"/>
      <c r="B517" s="36" t="s">
        <v>508</v>
      </c>
      <c r="C517" s="18"/>
      <c r="D517" s="24" t="s">
        <v>9</v>
      </c>
      <c r="E517" s="30"/>
      <c r="F517" s="30"/>
    </row>
    <row r="518" spans="1:6" ht="29" x14ac:dyDescent="0.35">
      <c r="A518" s="40" t="s">
        <v>907</v>
      </c>
      <c r="B518" s="36" t="s">
        <v>509</v>
      </c>
      <c r="C518" s="18">
        <f>(1)*(1)*(1)*(1)*(1 + (0))</f>
        <v>1</v>
      </c>
      <c r="D518" s="24" t="s">
        <v>22</v>
      </c>
      <c r="E518" s="30"/>
      <c r="F518" s="30">
        <f>C518*E518</f>
        <v>0</v>
      </c>
    </row>
    <row r="519" spans="1:6" x14ac:dyDescent="0.35">
      <c r="A519" s="42"/>
      <c r="B519" s="36" t="s">
        <v>510</v>
      </c>
      <c r="C519" s="18"/>
      <c r="D519" s="24" t="s">
        <v>9</v>
      </c>
      <c r="E519" s="30"/>
      <c r="F519" s="30"/>
    </row>
    <row r="520" spans="1:6" ht="15.5" x14ac:dyDescent="0.35">
      <c r="A520" s="38"/>
      <c r="B520" s="33" t="s">
        <v>511</v>
      </c>
      <c r="C520" s="16"/>
      <c r="D520" s="22"/>
      <c r="E520" s="28"/>
      <c r="F520" s="28"/>
    </row>
    <row r="521" spans="1:6" x14ac:dyDescent="0.35">
      <c r="A521" s="39"/>
      <c r="B521" s="34" t="s">
        <v>512</v>
      </c>
      <c r="C521" s="17"/>
      <c r="D521" s="23"/>
      <c r="E521" s="29"/>
      <c r="F521" s="29"/>
    </row>
    <row r="522" spans="1:6" x14ac:dyDescent="0.35">
      <c r="A522" s="41"/>
      <c r="B522" s="35" t="s">
        <v>513</v>
      </c>
      <c r="C522" s="19"/>
      <c r="D522" s="26"/>
      <c r="E522" s="31"/>
      <c r="F522" s="31"/>
    </row>
    <row r="523" spans="1:6" ht="43.5" x14ac:dyDescent="0.35">
      <c r="A523" s="42" t="s">
        <v>909</v>
      </c>
      <c r="B523" s="36" t="s">
        <v>514</v>
      </c>
      <c r="C523" s="18">
        <f t="shared" ref="C523:C527" si="37">(1)*(1)*(1)*(1)*(1 + (0))</f>
        <v>1</v>
      </c>
      <c r="D523" s="24" t="s">
        <v>22</v>
      </c>
      <c r="E523" s="30"/>
      <c r="F523" s="30">
        <f>C523*E523</f>
        <v>0</v>
      </c>
    </row>
    <row r="524" spans="1:6" x14ac:dyDescent="0.35">
      <c r="A524" s="42" t="s">
        <v>910</v>
      </c>
      <c r="B524" s="36" t="s">
        <v>515</v>
      </c>
      <c r="C524" s="18">
        <f t="shared" si="37"/>
        <v>1</v>
      </c>
      <c r="D524" s="24" t="s">
        <v>22</v>
      </c>
      <c r="E524" s="30"/>
      <c r="F524" s="30">
        <f>C524*E524</f>
        <v>0</v>
      </c>
    </row>
    <row r="525" spans="1:6" x14ac:dyDescent="0.35">
      <c r="A525" s="40" t="s">
        <v>925</v>
      </c>
      <c r="B525" s="36" t="s">
        <v>516</v>
      </c>
      <c r="C525" s="18">
        <f t="shared" si="37"/>
        <v>1</v>
      </c>
      <c r="D525" s="24" t="s">
        <v>22</v>
      </c>
      <c r="E525" s="30"/>
      <c r="F525" s="30">
        <f>C525*E525</f>
        <v>0</v>
      </c>
    </row>
    <row r="526" spans="1:6" ht="43.5" x14ac:dyDescent="0.35">
      <c r="A526" s="42" t="s">
        <v>911</v>
      </c>
      <c r="B526" s="36" t="s">
        <v>517</v>
      </c>
      <c r="C526" s="18">
        <f t="shared" si="37"/>
        <v>1</v>
      </c>
      <c r="D526" s="24" t="s">
        <v>22</v>
      </c>
      <c r="E526" s="30"/>
      <c r="F526" s="30">
        <f>C526*E526</f>
        <v>0</v>
      </c>
    </row>
    <row r="527" spans="1:6" ht="29" x14ac:dyDescent="0.35">
      <c r="A527" s="42" t="s">
        <v>912</v>
      </c>
      <c r="B527" s="36" t="s">
        <v>518</v>
      </c>
      <c r="C527" s="18">
        <f t="shared" si="37"/>
        <v>1</v>
      </c>
      <c r="D527" s="24" t="s">
        <v>22</v>
      </c>
      <c r="E527" s="30"/>
      <c r="F527" s="30">
        <f>C527*E527</f>
        <v>0</v>
      </c>
    </row>
    <row r="528" spans="1:6" x14ac:dyDescent="0.35">
      <c r="A528" s="41"/>
      <c r="B528" s="35" t="s">
        <v>519</v>
      </c>
      <c r="C528" s="19"/>
      <c r="D528" s="26"/>
      <c r="E528" s="31"/>
      <c r="F528" s="30"/>
    </row>
    <row r="529" spans="1:6" ht="43.5" x14ac:dyDescent="0.35">
      <c r="A529" s="42" t="s">
        <v>913</v>
      </c>
      <c r="B529" s="36" t="s">
        <v>1212</v>
      </c>
      <c r="C529" s="18">
        <f>(1)*(1)*(1)*(1)*(1 + (0))</f>
        <v>1</v>
      </c>
      <c r="D529" s="24" t="s">
        <v>22</v>
      </c>
      <c r="E529" s="30"/>
      <c r="F529" s="30">
        <f>C529*E529</f>
        <v>0</v>
      </c>
    </row>
    <row r="530" spans="1:6" ht="43.5" x14ac:dyDescent="0.35">
      <c r="A530" s="42" t="s">
        <v>914</v>
      </c>
      <c r="B530" s="36" t="s">
        <v>1334</v>
      </c>
      <c r="C530" s="18">
        <f>(1)*(1)*(1)*(1)*(1 + (0))</f>
        <v>1</v>
      </c>
      <c r="D530" s="24" t="s">
        <v>22</v>
      </c>
      <c r="E530" s="30"/>
      <c r="F530" s="30">
        <f>C530*E530</f>
        <v>0</v>
      </c>
    </row>
    <row r="531" spans="1:6" x14ac:dyDescent="0.35">
      <c r="A531" s="42"/>
      <c r="B531" s="51" t="s">
        <v>521</v>
      </c>
      <c r="C531" s="18"/>
      <c r="D531" s="24"/>
      <c r="E531" s="30"/>
      <c r="F531" s="30"/>
    </row>
    <row r="532" spans="1:6" x14ac:dyDescent="0.35">
      <c r="A532" s="42"/>
      <c r="B532" s="45" t="s">
        <v>1027</v>
      </c>
      <c r="C532" s="18"/>
      <c r="D532" s="24"/>
      <c r="E532" s="30"/>
      <c r="F532" s="30"/>
    </row>
    <row r="533" spans="1:6" ht="60.75" customHeight="1" x14ac:dyDescent="0.35">
      <c r="A533" s="90" t="s">
        <v>915</v>
      </c>
      <c r="B533" s="91" t="s">
        <v>1214</v>
      </c>
      <c r="C533" s="92">
        <v>1</v>
      </c>
      <c r="D533" s="93" t="s">
        <v>522</v>
      </c>
      <c r="E533" s="94"/>
      <c r="F533" s="94">
        <f>C533*E533</f>
        <v>0</v>
      </c>
    </row>
    <row r="534" spans="1:6" ht="60.75" customHeight="1" x14ac:dyDescent="0.35">
      <c r="A534" s="90" t="s">
        <v>916</v>
      </c>
      <c r="B534" s="91" t="s">
        <v>1215</v>
      </c>
      <c r="C534" s="92">
        <v>1</v>
      </c>
      <c r="D534" s="93" t="s">
        <v>522</v>
      </c>
      <c r="E534" s="94"/>
      <c r="F534" s="94">
        <f>C534*E534</f>
        <v>0</v>
      </c>
    </row>
    <row r="535" spans="1:6" ht="60.75" customHeight="1" x14ac:dyDescent="0.35">
      <c r="A535" s="90" t="s">
        <v>917</v>
      </c>
      <c r="B535" s="91" t="s">
        <v>1665</v>
      </c>
      <c r="C535" s="92">
        <v>1</v>
      </c>
      <c r="D535" s="93" t="s">
        <v>522</v>
      </c>
      <c r="E535" s="94"/>
      <c r="F535" s="94">
        <f>C535*E535</f>
        <v>0</v>
      </c>
    </row>
    <row r="536" spans="1:6" x14ac:dyDescent="0.35">
      <c r="A536" s="42"/>
      <c r="B536" s="45" t="s">
        <v>1026</v>
      </c>
      <c r="C536" s="18"/>
      <c r="D536" s="24"/>
      <c r="E536" s="30"/>
      <c r="F536" s="30"/>
    </row>
    <row r="537" spans="1:6" x14ac:dyDescent="0.35">
      <c r="A537" s="42"/>
      <c r="B537" s="36" t="s">
        <v>523</v>
      </c>
      <c r="C537" s="18"/>
      <c r="D537" s="24"/>
      <c r="E537" s="30"/>
      <c r="F537" s="30"/>
    </row>
    <row r="538" spans="1:6" ht="29" x14ac:dyDescent="0.35">
      <c r="A538" s="42" t="s">
        <v>918</v>
      </c>
      <c r="B538" s="36" t="s">
        <v>1217</v>
      </c>
      <c r="C538" s="18">
        <v>1</v>
      </c>
      <c r="D538" s="24" t="s">
        <v>22</v>
      </c>
      <c r="E538" s="30"/>
      <c r="F538" s="30">
        <f>C538*E538</f>
        <v>0</v>
      </c>
    </row>
    <row r="539" spans="1:6" ht="43.5" x14ac:dyDescent="0.35">
      <c r="A539" s="42" t="s">
        <v>919</v>
      </c>
      <c r="B539" s="36" t="s">
        <v>1218</v>
      </c>
      <c r="C539" s="18">
        <v>1</v>
      </c>
      <c r="D539" s="24" t="s">
        <v>22</v>
      </c>
      <c r="E539" s="30"/>
      <c r="F539" s="30">
        <f>C539*E539</f>
        <v>0</v>
      </c>
    </row>
    <row r="540" spans="1:6" x14ac:dyDescent="0.35">
      <c r="A540" s="42"/>
      <c r="B540" s="37" t="s">
        <v>525</v>
      </c>
      <c r="C540" s="18"/>
      <c r="D540" s="24"/>
      <c r="E540" s="30"/>
      <c r="F540" s="30"/>
    </row>
    <row r="541" spans="1:6" ht="43.5" x14ac:dyDescent="0.35">
      <c r="A541" s="42" t="s">
        <v>920</v>
      </c>
      <c r="B541" s="36" t="s">
        <v>1216</v>
      </c>
      <c r="C541" s="18">
        <v>23</v>
      </c>
      <c r="D541" s="25" t="s">
        <v>520</v>
      </c>
      <c r="E541" s="30"/>
      <c r="F541" s="30">
        <f>C541*E541</f>
        <v>0</v>
      </c>
    </row>
    <row r="542" spans="1:6" x14ac:dyDescent="0.35">
      <c r="A542" s="40"/>
      <c r="B542" s="54" t="s">
        <v>527</v>
      </c>
      <c r="C542" s="44"/>
      <c r="D542" s="25"/>
      <c r="E542" s="30"/>
      <c r="F542" s="30"/>
    </row>
    <row r="543" spans="1:6" ht="54" customHeight="1" x14ac:dyDescent="0.35">
      <c r="A543" s="42" t="s">
        <v>921</v>
      </c>
      <c r="B543" s="24" t="s">
        <v>1219</v>
      </c>
      <c r="C543" s="44">
        <v>1</v>
      </c>
      <c r="D543" s="25" t="s">
        <v>22</v>
      </c>
      <c r="E543" s="30"/>
      <c r="F543" s="30">
        <f>C543*E543</f>
        <v>0</v>
      </c>
    </row>
    <row r="544" spans="1:6" ht="61.5" customHeight="1" x14ac:dyDescent="0.35">
      <c r="A544" s="42" t="s">
        <v>922</v>
      </c>
      <c r="B544" s="24" t="s">
        <v>1220</v>
      </c>
      <c r="C544" s="44">
        <v>1</v>
      </c>
      <c r="D544" s="25" t="s">
        <v>22</v>
      </c>
      <c r="E544" s="30"/>
      <c r="F544" s="30">
        <f>C544*E544</f>
        <v>0</v>
      </c>
    </row>
    <row r="545" spans="1:6" x14ac:dyDescent="0.35">
      <c r="A545" s="41"/>
      <c r="B545" s="35" t="s">
        <v>529</v>
      </c>
      <c r="C545" s="19"/>
      <c r="D545" s="26"/>
      <c r="E545" s="31"/>
      <c r="F545" s="30"/>
    </row>
    <row r="546" spans="1:6" x14ac:dyDescent="0.35">
      <c r="A546" s="42" t="s">
        <v>923</v>
      </c>
      <c r="B546" s="36" t="s">
        <v>530</v>
      </c>
      <c r="C546" s="18">
        <f>(1)*(1)*(1)*(1)*(1 + (0))</f>
        <v>1</v>
      </c>
      <c r="D546" s="24" t="s">
        <v>22</v>
      </c>
      <c r="E546" s="30"/>
      <c r="F546" s="30">
        <f>C546*E546</f>
        <v>0</v>
      </c>
    </row>
    <row r="547" spans="1:6" x14ac:dyDescent="0.35">
      <c r="A547" s="41"/>
      <c r="B547" s="35" t="s">
        <v>531</v>
      </c>
      <c r="C547" s="19"/>
      <c r="D547" s="26"/>
      <c r="E547" s="31"/>
      <c r="F547" s="30"/>
    </row>
    <row r="548" spans="1:6" x14ac:dyDescent="0.35">
      <c r="A548" s="42"/>
      <c r="B548" s="36" t="s">
        <v>532</v>
      </c>
      <c r="C548" s="18"/>
      <c r="D548" s="24"/>
      <c r="E548" s="30"/>
      <c r="F548" s="30"/>
    </row>
    <row r="549" spans="1:6" ht="29" x14ac:dyDescent="0.35">
      <c r="A549" s="42" t="s">
        <v>924</v>
      </c>
      <c r="B549" s="36" t="s">
        <v>533</v>
      </c>
      <c r="C549" s="18">
        <f>(1)*(1)*(1)*(1)*(1 + (0))</f>
        <v>1</v>
      </c>
      <c r="D549" s="24" t="s">
        <v>22</v>
      </c>
      <c r="E549" s="30"/>
      <c r="F549" s="30">
        <f>C549*E549</f>
        <v>0</v>
      </c>
    </row>
    <row r="550" spans="1:6" ht="15.5" x14ac:dyDescent="0.35">
      <c r="A550" s="38"/>
      <c r="B550" s="33" t="s">
        <v>534</v>
      </c>
      <c r="C550" s="16"/>
      <c r="D550" s="22"/>
      <c r="E550" s="28"/>
      <c r="F550" s="28"/>
    </row>
    <row r="551" spans="1:6" ht="58" x14ac:dyDescent="0.35">
      <c r="A551" s="42" t="s">
        <v>1672</v>
      </c>
      <c r="B551" s="36" t="s">
        <v>535</v>
      </c>
      <c r="C551" s="18">
        <v>1</v>
      </c>
      <c r="D551" s="24" t="s">
        <v>22</v>
      </c>
      <c r="E551" s="30"/>
      <c r="F551" s="30">
        <f>C551*E551</f>
        <v>0</v>
      </c>
    </row>
    <row r="552" spans="1:6" x14ac:dyDescent="0.35">
      <c r="A552" s="42"/>
      <c r="B552" s="36" t="s">
        <v>908</v>
      </c>
      <c r="C552" s="18"/>
      <c r="D552" s="24"/>
      <c r="E552" s="30"/>
      <c r="F552" s="30"/>
    </row>
    <row r="553" spans="1:6" x14ac:dyDescent="0.35">
      <c r="A553" s="42"/>
      <c r="B553" s="36" t="s">
        <v>908</v>
      </c>
      <c r="C553" s="18"/>
      <c r="D553" s="24"/>
      <c r="E553" s="30"/>
      <c r="F553" s="30"/>
    </row>
    <row r="554" spans="1:6" x14ac:dyDescent="0.35">
      <c r="A554" s="42"/>
      <c r="B554" s="36" t="s">
        <v>908</v>
      </c>
      <c r="C554" s="18"/>
      <c r="D554" s="24"/>
      <c r="E554" s="30"/>
      <c r="F554" s="30"/>
    </row>
    <row r="555" spans="1:6" ht="18.5" x14ac:dyDescent="0.35">
      <c r="A555" s="20"/>
      <c r="B555" s="228" t="s">
        <v>926</v>
      </c>
      <c r="C555" s="228"/>
      <c r="D555" s="228"/>
      <c r="E555" s="228"/>
      <c r="F555" s="32">
        <f>SUM(F506:F554)</f>
        <v>0</v>
      </c>
    </row>
    <row r="556" spans="1:6" ht="18.5" x14ac:dyDescent="0.35">
      <c r="A556" s="95" t="s">
        <v>927</v>
      </c>
      <c r="B556" s="96" t="s">
        <v>1221</v>
      </c>
      <c r="C556" s="97"/>
      <c r="D556" s="97"/>
      <c r="E556" s="98"/>
      <c r="F556" s="98"/>
    </row>
    <row r="557" spans="1:6" ht="15.5" x14ac:dyDescent="0.35">
      <c r="A557" s="99"/>
      <c r="B557" s="100" t="s">
        <v>496</v>
      </c>
      <c r="C557" s="101"/>
      <c r="D557" s="101"/>
      <c r="E557" s="102"/>
      <c r="F557" s="102"/>
    </row>
    <row r="558" spans="1:6" ht="29" x14ac:dyDescent="0.35">
      <c r="A558" s="103"/>
      <c r="B558" s="104" t="s">
        <v>1222</v>
      </c>
      <c r="C558" s="105"/>
      <c r="D558" s="106" t="s">
        <v>9</v>
      </c>
      <c r="E558" s="107"/>
      <c r="F558" s="107"/>
    </row>
    <row r="559" spans="1:6" x14ac:dyDescent="0.35">
      <c r="A559" s="103"/>
      <c r="B559" s="104" t="s">
        <v>589</v>
      </c>
      <c r="C559" s="105"/>
      <c r="D559" s="106" t="s">
        <v>9</v>
      </c>
      <c r="E559" s="107"/>
      <c r="F559" s="107"/>
    </row>
    <row r="560" spans="1:6" ht="43.5" x14ac:dyDescent="0.35">
      <c r="A560" s="103"/>
      <c r="B560" s="104" t="s">
        <v>590</v>
      </c>
      <c r="C560" s="105"/>
      <c r="D560" s="106" t="s">
        <v>9</v>
      </c>
      <c r="E560" s="107"/>
      <c r="F560" s="107"/>
    </row>
    <row r="561" spans="1:6" ht="29" x14ac:dyDescent="0.35">
      <c r="A561" s="103" t="s">
        <v>928</v>
      </c>
      <c r="B561" s="104" t="s">
        <v>500</v>
      </c>
      <c r="C561" s="105">
        <v>1</v>
      </c>
      <c r="D561" s="106" t="s">
        <v>22</v>
      </c>
      <c r="E561" s="107"/>
      <c r="F561" s="107">
        <f>C561*E561</f>
        <v>0</v>
      </c>
    </row>
    <row r="562" spans="1:6" ht="15.5" x14ac:dyDescent="0.35">
      <c r="A562" s="99"/>
      <c r="B562" s="100" t="s">
        <v>1223</v>
      </c>
      <c r="C562" s="101"/>
      <c r="D562" s="108"/>
      <c r="E562" s="102"/>
      <c r="F562" s="102"/>
    </row>
    <row r="563" spans="1:6" x14ac:dyDescent="0.35">
      <c r="A563" s="109"/>
      <c r="B563" s="110" t="s">
        <v>1224</v>
      </c>
      <c r="C563" s="111"/>
      <c r="D563" s="112"/>
      <c r="E563" s="113"/>
      <c r="F563" s="113"/>
    </row>
    <row r="564" spans="1:6" x14ac:dyDescent="0.35">
      <c r="A564" s="114"/>
      <c r="B564" s="115" t="s">
        <v>1225</v>
      </c>
      <c r="C564" s="116"/>
      <c r="D564" s="117"/>
      <c r="E564" s="118"/>
      <c r="F564" s="118"/>
    </row>
    <row r="565" spans="1:6" x14ac:dyDescent="0.35">
      <c r="A565" s="103"/>
      <c r="B565" s="104" t="s">
        <v>564</v>
      </c>
      <c r="C565" s="105"/>
      <c r="D565" s="106"/>
      <c r="E565" s="107"/>
      <c r="F565" s="107"/>
    </row>
    <row r="566" spans="1:6" x14ac:dyDescent="0.35">
      <c r="A566" s="103" t="s">
        <v>929</v>
      </c>
      <c r="B566" s="104" t="s">
        <v>1226</v>
      </c>
      <c r="C566" s="105">
        <v>55</v>
      </c>
      <c r="D566" s="106" t="s">
        <v>669</v>
      </c>
      <c r="E566" s="107"/>
      <c r="F566" s="107">
        <f>C566*E566</f>
        <v>0</v>
      </c>
    </row>
    <row r="567" spans="1:6" x14ac:dyDescent="0.35">
      <c r="A567" s="114"/>
      <c r="B567" s="115" t="s">
        <v>1227</v>
      </c>
      <c r="C567" s="116"/>
      <c r="D567" s="117"/>
      <c r="E567" s="118"/>
      <c r="F567" s="118"/>
    </row>
    <row r="568" spans="1:6" x14ac:dyDescent="0.35">
      <c r="A568" s="103"/>
      <c r="B568" s="104" t="s">
        <v>564</v>
      </c>
      <c r="C568" s="105"/>
      <c r="D568" s="106"/>
      <c r="E568" s="107"/>
      <c r="F568" s="107"/>
    </row>
    <row r="569" spans="1:6" x14ac:dyDescent="0.35">
      <c r="A569" s="103" t="s">
        <v>930</v>
      </c>
      <c r="B569" s="104" t="s">
        <v>1226</v>
      </c>
      <c r="C569" s="105">
        <v>20</v>
      </c>
      <c r="D569" s="106" t="s">
        <v>669</v>
      </c>
      <c r="E569" s="107"/>
      <c r="F569" s="107">
        <f>C569*E569</f>
        <v>0</v>
      </c>
    </row>
    <row r="570" spans="1:6" x14ac:dyDescent="0.35">
      <c r="A570" s="114"/>
      <c r="B570" s="115" t="s">
        <v>1228</v>
      </c>
      <c r="C570" s="116"/>
      <c r="D570" s="117"/>
      <c r="E570" s="118"/>
      <c r="F570" s="118"/>
    </row>
    <row r="571" spans="1:6" x14ac:dyDescent="0.35">
      <c r="A571" s="103" t="s">
        <v>931</v>
      </c>
      <c r="B571" s="104" t="s">
        <v>1229</v>
      </c>
      <c r="C571" s="105">
        <v>6</v>
      </c>
      <c r="D571" s="106" t="s">
        <v>520</v>
      </c>
      <c r="E571" s="107"/>
      <c r="F571" s="107">
        <f>C571*E571</f>
        <v>0</v>
      </c>
    </row>
    <row r="572" spans="1:6" ht="29" x14ac:dyDescent="0.35">
      <c r="A572" s="103" t="s">
        <v>932</v>
      </c>
      <c r="B572" s="104" t="s">
        <v>1230</v>
      </c>
      <c r="C572" s="105">
        <f>(1)*(1)*(1)*(1)*(1 + (0))</f>
        <v>1</v>
      </c>
      <c r="D572" s="106" t="s">
        <v>22</v>
      </c>
      <c r="E572" s="107"/>
      <c r="F572" s="107">
        <f>C572*E572</f>
        <v>0</v>
      </c>
    </row>
    <row r="573" spans="1:6" ht="29" x14ac:dyDescent="0.35">
      <c r="A573" s="103" t="s">
        <v>933</v>
      </c>
      <c r="B573" s="104" t="s">
        <v>1231</v>
      </c>
      <c r="C573" s="105">
        <f>(1)*(1)*(1)*(1)*(1 + (0))</f>
        <v>1</v>
      </c>
      <c r="D573" s="106" t="s">
        <v>22</v>
      </c>
      <c r="E573" s="107"/>
      <c r="F573" s="107">
        <f>C573*E573</f>
        <v>0</v>
      </c>
    </row>
    <row r="574" spans="1:6" x14ac:dyDescent="0.35">
      <c r="A574" s="103" t="s">
        <v>934</v>
      </c>
      <c r="B574" s="104" t="s">
        <v>1232</v>
      </c>
      <c r="C574" s="105">
        <f>(1)*(1)*(1)*(1)*(1 + (0))</f>
        <v>1</v>
      </c>
      <c r="D574" s="106" t="s">
        <v>22</v>
      </c>
      <c r="E574" s="107"/>
      <c r="F574" s="107">
        <f>C574*E574</f>
        <v>0</v>
      </c>
    </row>
    <row r="575" spans="1:6" x14ac:dyDescent="0.35">
      <c r="A575" s="103" t="s">
        <v>936</v>
      </c>
      <c r="B575" s="104" t="s">
        <v>1233</v>
      </c>
      <c r="C575" s="105">
        <f>(1)*(1)*(1)*(1)*(1 + (0))</f>
        <v>1</v>
      </c>
      <c r="D575" s="106" t="s">
        <v>22</v>
      </c>
      <c r="E575" s="107"/>
      <c r="F575" s="107">
        <f>C575*E575</f>
        <v>0</v>
      </c>
    </row>
    <row r="576" spans="1:6" x14ac:dyDescent="0.35">
      <c r="A576" s="114"/>
      <c r="B576" s="115" t="s">
        <v>670</v>
      </c>
      <c r="C576" s="116"/>
      <c r="D576" s="117"/>
      <c r="E576" s="118"/>
      <c r="F576" s="118"/>
    </row>
    <row r="577" spans="1:6" x14ac:dyDescent="0.35">
      <c r="A577" s="103"/>
      <c r="B577" s="104" t="s">
        <v>1234</v>
      </c>
      <c r="C577" s="105"/>
      <c r="D577" s="106"/>
      <c r="E577" s="107"/>
      <c r="F577" s="107"/>
    </row>
    <row r="578" spans="1:6" x14ac:dyDescent="0.35">
      <c r="A578" s="103" t="s">
        <v>1031</v>
      </c>
      <c r="B578" s="104" t="s">
        <v>1235</v>
      </c>
      <c r="C578" s="105">
        <f>(1)*(1)*(1)*(1)*(1 + (0))</f>
        <v>1</v>
      </c>
      <c r="D578" s="106" t="s">
        <v>22</v>
      </c>
      <c r="E578" s="107"/>
      <c r="F578" s="107">
        <f>C578*E578</f>
        <v>0</v>
      </c>
    </row>
    <row r="579" spans="1:6" x14ac:dyDescent="0.35">
      <c r="A579" s="103" t="s">
        <v>1236</v>
      </c>
      <c r="B579" s="104" t="s">
        <v>1237</v>
      </c>
      <c r="C579" s="105">
        <f>(1)*(1)*(1)*(1)*(1 + (0))</f>
        <v>1</v>
      </c>
      <c r="D579" s="106" t="s">
        <v>22</v>
      </c>
      <c r="E579" s="107"/>
      <c r="F579" s="107">
        <f>C579*E579</f>
        <v>0</v>
      </c>
    </row>
    <row r="580" spans="1:6" x14ac:dyDescent="0.35">
      <c r="A580" s="103"/>
      <c r="B580" s="104" t="s">
        <v>1238</v>
      </c>
      <c r="C580" s="105"/>
      <c r="D580" s="106"/>
      <c r="E580" s="107"/>
      <c r="F580" s="107"/>
    </row>
    <row r="581" spans="1:6" x14ac:dyDescent="0.35">
      <c r="A581" s="103" t="s">
        <v>1239</v>
      </c>
      <c r="B581" s="104" t="s">
        <v>1240</v>
      </c>
      <c r="C581" s="105">
        <f>55+15</f>
        <v>70</v>
      </c>
      <c r="D581" s="106" t="s">
        <v>669</v>
      </c>
      <c r="E581" s="107"/>
      <c r="F581" s="107">
        <f>C581*E581</f>
        <v>0</v>
      </c>
    </row>
    <row r="582" spans="1:6" x14ac:dyDescent="0.35">
      <c r="A582" s="114"/>
      <c r="B582" s="115" t="s">
        <v>1241</v>
      </c>
      <c r="C582" s="116"/>
      <c r="D582" s="117"/>
      <c r="E582" s="118"/>
      <c r="F582" s="118"/>
    </row>
    <row r="583" spans="1:6" ht="29" x14ac:dyDescent="0.35">
      <c r="A583" s="103"/>
      <c r="B583" s="104" t="s">
        <v>1242</v>
      </c>
      <c r="C583" s="105"/>
      <c r="D583" s="106"/>
      <c r="E583" s="107"/>
      <c r="F583" s="107"/>
    </row>
    <row r="584" spans="1:6" x14ac:dyDescent="0.35">
      <c r="A584" s="103"/>
      <c r="B584" s="104" t="s">
        <v>1243</v>
      </c>
      <c r="C584" s="105"/>
      <c r="D584" s="106"/>
      <c r="E584" s="107"/>
      <c r="F584" s="107"/>
    </row>
    <row r="585" spans="1:6" x14ac:dyDescent="0.35">
      <c r="A585" s="103" t="s">
        <v>1244</v>
      </c>
      <c r="B585" s="104" t="s">
        <v>1245</v>
      </c>
      <c r="C585" s="105">
        <v>11</v>
      </c>
      <c r="D585" s="106" t="s">
        <v>669</v>
      </c>
      <c r="E585" s="107"/>
      <c r="F585" s="107">
        <f>C585*E585</f>
        <v>0</v>
      </c>
    </row>
    <row r="586" spans="1:6" x14ac:dyDescent="0.35">
      <c r="A586" s="103" t="s">
        <v>1246</v>
      </c>
      <c r="B586" s="104" t="s">
        <v>1247</v>
      </c>
      <c r="C586" s="105">
        <v>18</v>
      </c>
      <c r="D586" s="106" t="s">
        <v>669</v>
      </c>
      <c r="E586" s="107"/>
      <c r="F586" s="107">
        <f>C586*E586</f>
        <v>0</v>
      </c>
    </row>
    <row r="587" spans="1:6" x14ac:dyDescent="0.35">
      <c r="A587" s="103"/>
      <c r="B587" s="104" t="s">
        <v>1248</v>
      </c>
      <c r="C587" s="105"/>
      <c r="D587" s="106"/>
      <c r="E587" s="107"/>
      <c r="F587" s="107"/>
    </row>
    <row r="588" spans="1:6" x14ac:dyDescent="0.35">
      <c r="A588" s="103"/>
      <c r="B588" s="104" t="s">
        <v>1249</v>
      </c>
      <c r="C588" s="105"/>
      <c r="D588" s="106"/>
      <c r="E588" s="107"/>
      <c r="F588" s="107"/>
    </row>
    <row r="589" spans="1:6" x14ac:dyDescent="0.35">
      <c r="A589" s="103" t="s">
        <v>1250</v>
      </c>
      <c r="B589" s="104" t="s">
        <v>1603</v>
      </c>
      <c r="C589" s="105">
        <v>69</v>
      </c>
      <c r="D589" s="106" t="s">
        <v>520</v>
      </c>
      <c r="E589" s="107"/>
      <c r="F589" s="107">
        <f>C589*E589</f>
        <v>0</v>
      </c>
    </row>
    <row r="590" spans="1:6" ht="15.5" x14ac:dyDescent="0.35">
      <c r="A590" s="99"/>
      <c r="B590" s="100" t="s">
        <v>1252</v>
      </c>
      <c r="C590" s="101"/>
      <c r="D590" s="108"/>
      <c r="E590" s="102"/>
      <c r="F590" s="102"/>
    </row>
    <row r="591" spans="1:6" x14ac:dyDescent="0.35">
      <c r="A591" s="109"/>
      <c r="B591" s="110" t="s">
        <v>1253</v>
      </c>
      <c r="C591" s="111"/>
      <c r="D591" s="112"/>
      <c r="E591" s="113"/>
      <c r="F591" s="113"/>
    </row>
    <row r="592" spans="1:6" x14ac:dyDescent="0.35">
      <c r="A592" s="114"/>
      <c r="B592" s="115" t="s">
        <v>1254</v>
      </c>
      <c r="C592" s="116"/>
      <c r="D592" s="117"/>
      <c r="E592" s="118"/>
      <c r="F592" s="118"/>
    </row>
    <row r="593" spans="1:6" ht="29" x14ac:dyDescent="0.35">
      <c r="A593" s="103"/>
      <c r="B593" s="104" t="s">
        <v>1255</v>
      </c>
      <c r="C593" s="105"/>
      <c r="D593" s="106"/>
      <c r="E593" s="107"/>
      <c r="F593" s="107"/>
    </row>
    <row r="594" spans="1:6" x14ac:dyDescent="0.35">
      <c r="A594" s="103" t="s">
        <v>1256</v>
      </c>
      <c r="B594" s="104" t="s">
        <v>1257</v>
      </c>
      <c r="C594" s="105">
        <v>3</v>
      </c>
      <c r="D594" s="106" t="s">
        <v>669</v>
      </c>
      <c r="E594" s="107"/>
      <c r="F594" s="107">
        <f>C594*E594</f>
        <v>0</v>
      </c>
    </row>
    <row r="595" spans="1:6" x14ac:dyDescent="0.35">
      <c r="A595" s="114"/>
      <c r="B595" s="115" t="s">
        <v>1258</v>
      </c>
      <c r="C595" s="116"/>
      <c r="D595" s="117"/>
      <c r="E595" s="118"/>
      <c r="F595" s="118"/>
    </row>
    <row r="596" spans="1:6" ht="29" x14ac:dyDescent="0.35">
      <c r="A596" s="103"/>
      <c r="B596" s="104" t="s">
        <v>1339</v>
      </c>
      <c r="C596" s="105"/>
      <c r="D596" s="106"/>
      <c r="E596" s="107"/>
      <c r="F596" s="107"/>
    </row>
    <row r="597" spans="1:6" x14ac:dyDescent="0.35">
      <c r="A597" s="103" t="s">
        <v>1259</v>
      </c>
      <c r="B597" s="104" t="s">
        <v>1260</v>
      </c>
      <c r="C597" s="105">
        <v>14</v>
      </c>
      <c r="D597" s="106" t="s">
        <v>669</v>
      </c>
      <c r="E597" s="107"/>
      <c r="F597" s="107">
        <f>C597*E597</f>
        <v>0</v>
      </c>
    </row>
    <row r="598" spans="1:6" x14ac:dyDescent="0.35">
      <c r="A598" s="114"/>
      <c r="B598" s="115" t="s">
        <v>1261</v>
      </c>
      <c r="C598" s="116"/>
      <c r="D598" s="117"/>
      <c r="E598" s="118"/>
      <c r="F598" s="118"/>
    </row>
    <row r="599" spans="1:6" ht="29" x14ac:dyDescent="0.35">
      <c r="A599" s="103"/>
      <c r="B599" s="104" t="s">
        <v>1262</v>
      </c>
      <c r="C599" s="105"/>
      <c r="D599" s="106"/>
      <c r="E599" s="107"/>
      <c r="F599" s="107"/>
    </row>
    <row r="600" spans="1:6" x14ac:dyDescent="0.35">
      <c r="A600" s="103" t="s">
        <v>1263</v>
      </c>
      <c r="B600" s="104" t="s">
        <v>1260</v>
      </c>
      <c r="C600" s="105">
        <v>6</v>
      </c>
      <c r="D600" s="106" t="s">
        <v>669</v>
      </c>
      <c r="E600" s="107"/>
      <c r="F600" s="107">
        <f>C600*E600</f>
        <v>0</v>
      </c>
    </row>
    <row r="601" spans="1:6" x14ac:dyDescent="0.35">
      <c r="A601" s="114"/>
      <c r="B601" s="115" t="s">
        <v>1596</v>
      </c>
      <c r="C601" s="116"/>
      <c r="D601" s="117"/>
      <c r="E601" s="118"/>
      <c r="F601" s="118"/>
    </row>
    <row r="602" spans="1:6" ht="29" x14ac:dyDescent="0.35">
      <c r="A602" s="103"/>
      <c r="B602" s="104" t="s">
        <v>1597</v>
      </c>
      <c r="C602" s="105"/>
      <c r="D602" s="106"/>
      <c r="E602" s="107"/>
      <c r="F602" s="107"/>
    </row>
    <row r="603" spans="1:6" x14ac:dyDescent="0.35">
      <c r="A603" s="103" t="s">
        <v>1266</v>
      </c>
      <c r="B603" s="104" t="s">
        <v>1257</v>
      </c>
      <c r="C603" s="105">
        <v>6</v>
      </c>
      <c r="D603" s="106" t="s">
        <v>669</v>
      </c>
      <c r="E603" s="107"/>
      <c r="F603" s="107">
        <f>C603*E603</f>
        <v>0</v>
      </c>
    </row>
    <row r="604" spans="1:6" x14ac:dyDescent="0.35">
      <c r="A604" s="114"/>
      <c r="B604" s="115" t="s">
        <v>1264</v>
      </c>
      <c r="C604" s="116"/>
      <c r="D604" s="117"/>
      <c r="E604" s="118"/>
      <c r="F604" s="118"/>
    </row>
    <row r="605" spans="1:6" ht="29" x14ac:dyDescent="0.35">
      <c r="A605" s="103"/>
      <c r="B605" s="104" t="s">
        <v>1265</v>
      </c>
      <c r="C605" s="105"/>
      <c r="D605" s="106"/>
      <c r="E605" s="107"/>
      <c r="F605" s="107"/>
    </row>
    <row r="606" spans="1:6" x14ac:dyDescent="0.35">
      <c r="A606" s="103" t="s">
        <v>1271</v>
      </c>
      <c r="B606" s="104" t="s">
        <v>1267</v>
      </c>
      <c r="C606" s="105">
        <v>3</v>
      </c>
      <c r="D606" s="106" t="s">
        <v>669</v>
      </c>
      <c r="E606" s="107"/>
      <c r="F606" s="107">
        <f>C606*E606</f>
        <v>0</v>
      </c>
    </row>
    <row r="607" spans="1:6" x14ac:dyDescent="0.35">
      <c r="A607" s="109"/>
      <c r="B607" s="110" t="s">
        <v>1268</v>
      </c>
      <c r="C607" s="111"/>
      <c r="D607" s="112"/>
      <c r="E607" s="113"/>
      <c r="F607" s="113"/>
    </row>
    <row r="608" spans="1:6" ht="43.5" x14ac:dyDescent="0.35">
      <c r="A608" s="103"/>
      <c r="B608" s="104" t="s">
        <v>1269</v>
      </c>
      <c r="C608" s="105"/>
      <c r="D608" s="106" t="s">
        <v>9</v>
      </c>
      <c r="E608" s="107"/>
      <c r="F608" s="107"/>
    </row>
    <row r="609" spans="1:6" x14ac:dyDescent="0.35">
      <c r="A609" s="114"/>
      <c r="B609" s="115" t="s">
        <v>1270</v>
      </c>
      <c r="C609" s="116"/>
      <c r="D609" s="117"/>
      <c r="E609" s="118"/>
      <c r="F609" s="118"/>
    </row>
    <row r="610" spans="1:6" ht="29" x14ac:dyDescent="0.35">
      <c r="A610" s="103" t="s">
        <v>1273</v>
      </c>
      <c r="B610" s="104" t="s">
        <v>1272</v>
      </c>
      <c r="C610" s="105">
        <v>69</v>
      </c>
      <c r="D610" s="106" t="s">
        <v>520</v>
      </c>
      <c r="E610" s="107"/>
      <c r="F610" s="107">
        <f>C610*E610</f>
        <v>0</v>
      </c>
    </row>
    <row r="611" spans="1:6" ht="29" x14ac:dyDescent="0.35">
      <c r="A611" s="103" t="s">
        <v>1277</v>
      </c>
      <c r="B611" s="104" t="s">
        <v>1274</v>
      </c>
      <c r="C611" s="105">
        <v>44</v>
      </c>
      <c r="D611" s="106" t="s">
        <v>520</v>
      </c>
      <c r="E611" s="107"/>
      <c r="F611" s="107">
        <f>C611*E611</f>
        <v>0</v>
      </c>
    </row>
    <row r="612" spans="1:6" x14ac:dyDescent="0.35">
      <c r="A612" s="109"/>
      <c r="B612" s="110" t="s">
        <v>576</v>
      </c>
      <c r="C612" s="111"/>
      <c r="D612" s="112"/>
      <c r="E612" s="113"/>
      <c r="F612" s="113"/>
    </row>
    <row r="613" spans="1:6" x14ac:dyDescent="0.35">
      <c r="A613" s="114"/>
      <c r="B613" s="115" t="s">
        <v>1275</v>
      </c>
      <c r="C613" s="116"/>
      <c r="D613" s="117"/>
      <c r="E613" s="118"/>
      <c r="F613" s="118"/>
    </row>
    <row r="614" spans="1:6" ht="29" x14ac:dyDescent="0.35">
      <c r="A614" s="103"/>
      <c r="B614" s="104" t="s">
        <v>1276</v>
      </c>
      <c r="C614" s="105"/>
      <c r="D614" s="106"/>
      <c r="E614" s="107"/>
      <c r="F614" s="107"/>
    </row>
    <row r="615" spans="1:6" x14ac:dyDescent="0.35">
      <c r="A615" s="103" t="s">
        <v>1278</v>
      </c>
      <c r="B615" s="104" t="s">
        <v>564</v>
      </c>
      <c r="C615" s="105">
        <v>69</v>
      </c>
      <c r="D615" s="106" t="s">
        <v>520</v>
      </c>
      <c r="E615" s="107"/>
      <c r="F615" s="107">
        <f>C615*E615</f>
        <v>0</v>
      </c>
    </row>
    <row r="616" spans="1:6" x14ac:dyDescent="0.35">
      <c r="A616" s="114"/>
      <c r="B616" s="115" t="s">
        <v>647</v>
      </c>
      <c r="C616" s="116"/>
      <c r="D616" s="117"/>
      <c r="E616" s="118"/>
      <c r="F616" s="118"/>
    </row>
    <row r="617" spans="1:6" ht="43.5" x14ac:dyDescent="0.35">
      <c r="A617" s="103" t="s">
        <v>1284</v>
      </c>
      <c r="B617" s="104" t="s">
        <v>1279</v>
      </c>
      <c r="C617" s="105">
        <v>1</v>
      </c>
      <c r="D617" s="106" t="s">
        <v>22</v>
      </c>
      <c r="E617" s="107"/>
      <c r="F617" s="107">
        <f>C617*E617</f>
        <v>0</v>
      </c>
    </row>
    <row r="618" spans="1:6" ht="15.5" x14ac:dyDescent="0.35">
      <c r="A618" s="99"/>
      <c r="B618" s="100" t="s">
        <v>1280</v>
      </c>
      <c r="C618" s="101"/>
      <c r="D618" s="108"/>
      <c r="E618" s="102"/>
      <c r="F618" s="102"/>
    </row>
    <row r="619" spans="1:6" x14ac:dyDescent="0.35">
      <c r="A619" s="109"/>
      <c r="B619" s="110" t="s">
        <v>1281</v>
      </c>
      <c r="C619" s="111"/>
      <c r="D619" s="112"/>
      <c r="E619" s="113"/>
      <c r="F619" s="113"/>
    </row>
    <row r="620" spans="1:6" x14ac:dyDescent="0.35">
      <c r="A620" s="114"/>
      <c r="B620" s="115" t="s">
        <v>1282</v>
      </c>
      <c r="C620" s="116"/>
      <c r="D620" s="117"/>
      <c r="E620" s="118"/>
      <c r="F620" s="118"/>
    </row>
    <row r="621" spans="1:6" ht="72.5" x14ac:dyDescent="0.35">
      <c r="A621" s="103"/>
      <c r="B621" s="104" t="s">
        <v>1283</v>
      </c>
      <c r="C621" s="105"/>
      <c r="D621" s="106"/>
      <c r="E621" s="107"/>
      <c r="F621" s="107"/>
    </row>
    <row r="622" spans="1:6" x14ac:dyDescent="0.35">
      <c r="A622" s="103" t="s">
        <v>1286</v>
      </c>
      <c r="B622" s="104" t="s">
        <v>1337</v>
      </c>
      <c r="C622" s="105">
        <v>14</v>
      </c>
      <c r="D622" s="106" t="s">
        <v>520</v>
      </c>
      <c r="E622" s="107"/>
      <c r="F622" s="107">
        <f>C622*E622</f>
        <v>0</v>
      </c>
    </row>
    <row r="623" spans="1:6" x14ac:dyDescent="0.35">
      <c r="A623" s="103" t="s">
        <v>1288</v>
      </c>
      <c r="B623" s="104" t="s">
        <v>1336</v>
      </c>
      <c r="C623" s="105">
        <v>7</v>
      </c>
      <c r="D623" s="106" t="s">
        <v>520</v>
      </c>
      <c r="E623" s="107"/>
      <c r="F623" s="107">
        <f>C623*E623</f>
        <v>0</v>
      </c>
    </row>
    <row r="624" spans="1:6" x14ac:dyDescent="0.35">
      <c r="A624" s="103" t="s">
        <v>1291</v>
      </c>
      <c r="B624" s="104" t="s">
        <v>1335</v>
      </c>
      <c r="C624" s="105">
        <v>28</v>
      </c>
      <c r="D624" s="106" t="s">
        <v>520</v>
      </c>
      <c r="E624" s="107"/>
      <c r="F624" s="107">
        <f>C624*E624</f>
        <v>0</v>
      </c>
    </row>
    <row r="625" spans="1:6" x14ac:dyDescent="0.35">
      <c r="A625" s="103" t="s">
        <v>1295</v>
      </c>
      <c r="B625" s="104" t="s">
        <v>1338</v>
      </c>
      <c r="C625" s="105">
        <v>3</v>
      </c>
      <c r="D625" s="106" t="s">
        <v>520</v>
      </c>
      <c r="E625" s="107"/>
      <c r="F625" s="107">
        <f>C625*E625</f>
        <v>0</v>
      </c>
    </row>
    <row r="626" spans="1:6" x14ac:dyDescent="0.35">
      <c r="A626" s="103"/>
      <c r="B626" s="104" t="s">
        <v>1285</v>
      </c>
      <c r="C626" s="105"/>
      <c r="D626" s="106"/>
      <c r="E626" s="107"/>
      <c r="F626" s="107"/>
    </row>
    <row r="627" spans="1:6" ht="29" x14ac:dyDescent="0.35">
      <c r="A627" s="103" t="s">
        <v>1299</v>
      </c>
      <c r="B627" s="104" t="s">
        <v>1287</v>
      </c>
      <c r="C627" s="105">
        <v>4</v>
      </c>
      <c r="D627" s="106" t="s">
        <v>524</v>
      </c>
      <c r="E627" s="107"/>
      <c r="F627" s="107">
        <f>C627*E627</f>
        <v>0</v>
      </c>
    </row>
    <row r="628" spans="1:6" ht="29" x14ac:dyDescent="0.35">
      <c r="A628" s="103" t="s">
        <v>1301</v>
      </c>
      <c r="B628" s="120" t="s">
        <v>1340</v>
      </c>
      <c r="C628" s="121">
        <v>55</v>
      </c>
      <c r="D628" s="122" t="s">
        <v>524</v>
      </c>
      <c r="E628" s="123"/>
      <c r="F628" s="123">
        <f>C628*E628</f>
        <v>0</v>
      </c>
    </row>
    <row r="629" spans="1:6" x14ac:dyDescent="0.35">
      <c r="A629" s="109"/>
      <c r="B629" s="110" t="s">
        <v>1289</v>
      </c>
      <c r="C629" s="111"/>
      <c r="D629" s="112"/>
      <c r="E629" s="113"/>
      <c r="F629" s="113"/>
    </row>
    <row r="630" spans="1:6" x14ac:dyDescent="0.35">
      <c r="A630" s="114"/>
      <c r="B630" s="115" t="s">
        <v>1029</v>
      </c>
      <c r="C630" s="116"/>
      <c r="D630" s="117"/>
      <c r="E630" s="118"/>
      <c r="F630" s="118"/>
    </row>
    <row r="631" spans="1:6" x14ac:dyDescent="0.35">
      <c r="A631" s="103"/>
      <c r="B631" s="104" t="s">
        <v>1290</v>
      </c>
      <c r="C631" s="105"/>
      <c r="D631" s="106"/>
      <c r="E631" s="107"/>
      <c r="F631" s="107"/>
    </row>
    <row r="632" spans="1:6" x14ac:dyDescent="0.35">
      <c r="A632" s="103" t="s">
        <v>1304</v>
      </c>
      <c r="B632" s="104" t="s">
        <v>1292</v>
      </c>
      <c r="C632" s="105">
        <v>3</v>
      </c>
      <c r="D632" s="106" t="s">
        <v>520</v>
      </c>
      <c r="E632" s="107"/>
      <c r="F632" s="107">
        <f>C632*E632</f>
        <v>0</v>
      </c>
    </row>
    <row r="633" spans="1:6" x14ac:dyDescent="0.35">
      <c r="A633" s="103" t="s">
        <v>1306</v>
      </c>
      <c r="B633" s="104" t="s">
        <v>1341</v>
      </c>
      <c r="C633" s="105">
        <v>28</v>
      </c>
      <c r="D633" s="106" t="s">
        <v>520</v>
      </c>
      <c r="E633" s="107"/>
      <c r="F633" s="107">
        <f>C633*E633</f>
        <v>0</v>
      </c>
    </row>
    <row r="634" spans="1:6" x14ac:dyDescent="0.35">
      <c r="A634" s="109"/>
      <c r="B634" s="110" t="s">
        <v>576</v>
      </c>
      <c r="C634" s="111"/>
      <c r="D634" s="112"/>
      <c r="E634" s="113"/>
      <c r="F634" s="113"/>
    </row>
    <row r="635" spans="1:6" x14ac:dyDescent="0.35">
      <c r="A635" s="114"/>
      <c r="B635" s="115" t="s">
        <v>1293</v>
      </c>
      <c r="C635" s="116"/>
      <c r="D635" s="117"/>
      <c r="E635" s="118"/>
      <c r="F635" s="118"/>
    </row>
    <row r="636" spans="1:6" x14ac:dyDescent="0.35">
      <c r="A636" s="103"/>
      <c r="B636" s="104" t="s">
        <v>1294</v>
      </c>
      <c r="C636" s="105"/>
      <c r="D636" s="106"/>
      <c r="E636" s="107"/>
      <c r="F636" s="107"/>
    </row>
    <row r="637" spans="1:6" x14ac:dyDescent="0.35">
      <c r="A637" s="103" t="s">
        <v>1311</v>
      </c>
      <c r="B637" s="104" t="s">
        <v>1296</v>
      </c>
      <c r="C637" s="105">
        <v>84</v>
      </c>
      <c r="D637" s="106" t="s">
        <v>524</v>
      </c>
      <c r="E637" s="107"/>
      <c r="F637" s="107">
        <f>C637*E637</f>
        <v>0</v>
      </c>
    </row>
    <row r="638" spans="1:6" x14ac:dyDescent="0.35">
      <c r="A638" s="114"/>
      <c r="B638" s="115" t="s">
        <v>1297</v>
      </c>
      <c r="C638" s="116"/>
      <c r="D638" s="117"/>
      <c r="E638" s="118"/>
      <c r="F638" s="118"/>
    </row>
    <row r="639" spans="1:6" ht="87" x14ac:dyDescent="0.35">
      <c r="A639" s="103"/>
      <c r="B639" s="104" t="s">
        <v>1298</v>
      </c>
      <c r="C639" s="105"/>
      <c r="D639" s="106"/>
      <c r="E639" s="107"/>
      <c r="F639" s="107"/>
    </row>
    <row r="640" spans="1:6" x14ac:dyDescent="0.35">
      <c r="A640" s="103" t="s">
        <v>1315</v>
      </c>
      <c r="B640" s="104" t="s">
        <v>1300</v>
      </c>
      <c r="C640" s="105">
        <v>86</v>
      </c>
      <c r="D640" s="106" t="s">
        <v>520</v>
      </c>
      <c r="E640" s="107"/>
      <c r="F640" s="107">
        <f>C640*E640</f>
        <v>0</v>
      </c>
    </row>
    <row r="641" spans="1:6" x14ac:dyDescent="0.35">
      <c r="A641" s="103" t="s">
        <v>1319</v>
      </c>
      <c r="B641" s="104" t="s">
        <v>1302</v>
      </c>
      <c r="C641" s="105">
        <v>27</v>
      </c>
      <c r="D641" s="106" t="s">
        <v>520</v>
      </c>
      <c r="E641" s="107"/>
      <c r="F641" s="107">
        <f>C641*E641</f>
        <v>0</v>
      </c>
    </row>
    <row r="642" spans="1:6" x14ac:dyDescent="0.35">
      <c r="A642" s="114"/>
      <c r="B642" s="115" t="s">
        <v>619</v>
      </c>
      <c r="C642" s="116"/>
      <c r="D642" s="117"/>
      <c r="E642" s="118"/>
      <c r="F642" s="118"/>
    </row>
    <row r="643" spans="1:6" ht="58" x14ac:dyDescent="0.35">
      <c r="A643" s="103"/>
      <c r="B643" s="104" t="s">
        <v>1303</v>
      </c>
      <c r="C643" s="105"/>
      <c r="D643" s="106"/>
      <c r="E643" s="107"/>
      <c r="F643" s="107"/>
    </row>
    <row r="644" spans="1:6" x14ac:dyDescent="0.35">
      <c r="A644" s="103" t="s">
        <v>1323</v>
      </c>
      <c r="B644" s="104" t="s">
        <v>1305</v>
      </c>
      <c r="C644" s="105">
        <v>69</v>
      </c>
      <c r="D644" s="106" t="s">
        <v>520</v>
      </c>
      <c r="E644" s="107"/>
      <c r="F644" s="107">
        <f>C644*E644</f>
        <v>0</v>
      </c>
    </row>
    <row r="645" spans="1:6" x14ac:dyDescent="0.35">
      <c r="A645" s="103"/>
      <c r="B645" s="104" t="s">
        <v>528</v>
      </c>
      <c r="C645" s="105"/>
      <c r="D645" s="106"/>
      <c r="E645" s="107"/>
      <c r="F645" s="107"/>
    </row>
    <row r="646" spans="1:6" x14ac:dyDescent="0.35">
      <c r="A646" s="103" t="s">
        <v>1325</v>
      </c>
      <c r="B646" s="104" t="s">
        <v>1307</v>
      </c>
      <c r="C646" s="105">
        <v>25</v>
      </c>
      <c r="D646" s="106" t="s">
        <v>524</v>
      </c>
      <c r="E646" s="107"/>
      <c r="F646" s="107">
        <f>C646*E646</f>
        <v>0</v>
      </c>
    </row>
    <row r="647" spans="1:6" ht="15.5" x14ac:dyDescent="0.35">
      <c r="A647" s="99"/>
      <c r="B647" s="100" t="s">
        <v>1308</v>
      </c>
      <c r="C647" s="101"/>
      <c r="D647" s="108"/>
      <c r="E647" s="102"/>
      <c r="F647" s="102"/>
    </row>
    <row r="648" spans="1:6" x14ac:dyDescent="0.35">
      <c r="A648" s="109"/>
      <c r="B648" s="110" t="s">
        <v>1309</v>
      </c>
      <c r="C648" s="111"/>
      <c r="D648" s="112"/>
      <c r="E648" s="113"/>
      <c r="F648" s="113"/>
    </row>
    <row r="649" spans="1:6" x14ac:dyDescent="0.35">
      <c r="A649" s="114"/>
      <c r="B649" s="115" t="s">
        <v>1310</v>
      </c>
      <c r="C649" s="116"/>
      <c r="D649" s="117"/>
      <c r="E649" s="118"/>
      <c r="F649" s="118"/>
    </row>
    <row r="650" spans="1:6" x14ac:dyDescent="0.35">
      <c r="A650" s="103" t="s">
        <v>1329</v>
      </c>
      <c r="B650" s="104" t="s">
        <v>1312</v>
      </c>
      <c r="C650" s="105">
        <f>(3)*(1)*(1)*(1)*(1 + (0))</f>
        <v>3</v>
      </c>
      <c r="D650" s="106" t="s">
        <v>524</v>
      </c>
      <c r="E650" s="107"/>
      <c r="F650" s="107">
        <f>C650*E650</f>
        <v>0</v>
      </c>
    </row>
    <row r="651" spans="1:6" x14ac:dyDescent="0.35">
      <c r="A651" s="109"/>
      <c r="B651" s="110" t="s">
        <v>1313</v>
      </c>
      <c r="C651" s="111"/>
      <c r="D651" s="112"/>
      <c r="E651" s="113"/>
      <c r="F651" s="107"/>
    </row>
    <row r="652" spans="1:6" x14ac:dyDescent="0.35">
      <c r="A652" s="114"/>
      <c r="B652" s="115" t="s">
        <v>1314</v>
      </c>
      <c r="C652" s="116"/>
      <c r="D652" s="117"/>
      <c r="E652" s="118"/>
      <c r="F652" s="107"/>
    </row>
    <row r="653" spans="1:6" x14ac:dyDescent="0.35">
      <c r="A653" s="103" t="s">
        <v>1331</v>
      </c>
      <c r="B653" s="104" t="s">
        <v>1316</v>
      </c>
      <c r="C653" s="105">
        <f>(3)*(1)*(1)*(1)*(1 + (0))</f>
        <v>3</v>
      </c>
      <c r="D653" s="106" t="s">
        <v>524</v>
      </c>
      <c r="E653" s="107"/>
      <c r="F653" s="107">
        <f>C653*E653</f>
        <v>0</v>
      </c>
    </row>
    <row r="654" spans="1:6" x14ac:dyDescent="0.35">
      <c r="A654" s="109"/>
      <c r="B654" s="110" t="s">
        <v>1317</v>
      </c>
      <c r="C654" s="111"/>
      <c r="D654" s="112"/>
      <c r="E654" s="113"/>
      <c r="F654" s="107"/>
    </row>
    <row r="655" spans="1:6" x14ac:dyDescent="0.35">
      <c r="A655" s="114"/>
      <c r="B655" s="115" t="s">
        <v>1318</v>
      </c>
      <c r="C655" s="116"/>
      <c r="D655" s="117"/>
      <c r="E655" s="118"/>
      <c r="F655" s="107"/>
    </row>
    <row r="656" spans="1:6" x14ac:dyDescent="0.35">
      <c r="A656" s="103" t="s">
        <v>1332</v>
      </c>
      <c r="B656" s="104" t="s">
        <v>1320</v>
      </c>
      <c r="C656" s="105">
        <f>(3)*(1)*(1)*(1)*(1 + (0))</f>
        <v>3</v>
      </c>
      <c r="D656" s="106" t="s">
        <v>524</v>
      </c>
      <c r="E656" s="107"/>
      <c r="F656" s="107">
        <f>C656*E656</f>
        <v>0</v>
      </c>
    </row>
    <row r="657" spans="1:6" x14ac:dyDescent="0.35">
      <c r="A657" s="109"/>
      <c r="B657" s="110" t="s">
        <v>1321</v>
      </c>
      <c r="C657" s="111"/>
      <c r="D657" s="112"/>
      <c r="E657" s="113"/>
      <c r="F657" s="107"/>
    </row>
    <row r="658" spans="1:6" x14ac:dyDescent="0.35">
      <c r="A658" s="114"/>
      <c r="B658" s="115" t="s">
        <v>1322</v>
      </c>
      <c r="C658" s="116"/>
      <c r="D658" s="117"/>
      <c r="E658" s="118"/>
      <c r="F658" s="107"/>
    </row>
    <row r="659" spans="1:6" x14ac:dyDescent="0.35">
      <c r="A659" s="103" t="s">
        <v>1598</v>
      </c>
      <c r="B659" s="104" t="s">
        <v>1324</v>
      </c>
      <c r="C659" s="105">
        <f>(1)*(1)*(1)*(1)*(1 + (0))</f>
        <v>1</v>
      </c>
      <c r="D659" s="106" t="s">
        <v>522</v>
      </c>
      <c r="E659" s="107"/>
      <c r="F659" s="107">
        <f>C659*E659</f>
        <v>0</v>
      </c>
    </row>
    <row r="660" spans="1:6" x14ac:dyDescent="0.35">
      <c r="A660" s="103" t="s">
        <v>1599</v>
      </c>
      <c r="B660" s="104" t="s">
        <v>1326</v>
      </c>
      <c r="C660" s="105">
        <f>(1)*(1)*(1)*(1)*(1 + (0))</f>
        <v>1</v>
      </c>
      <c r="D660" s="106" t="s">
        <v>522</v>
      </c>
      <c r="E660" s="107"/>
      <c r="F660" s="107">
        <f>C660*E660</f>
        <v>0</v>
      </c>
    </row>
    <row r="661" spans="1:6" x14ac:dyDescent="0.35">
      <c r="A661" s="109"/>
      <c r="B661" s="110" t="s">
        <v>576</v>
      </c>
      <c r="C661" s="111"/>
      <c r="D661" s="112"/>
      <c r="E661" s="113"/>
      <c r="F661" s="107"/>
    </row>
    <row r="662" spans="1:6" x14ac:dyDescent="0.35">
      <c r="A662" s="114"/>
      <c r="B662" s="115" t="s">
        <v>1327</v>
      </c>
      <c r="C662" s="116"/>
      <c r="D662" s="117"/>
      <c r="E662" s="118"/>
      <c r="F662" s="107"/>
    </row>
    <row r="663" spans="1:6" x14ac:dyDescent="0.35">
      <c r="A663" s="103"/>
      <c r="B663" s="104" t="s">
        <v>1328</v>
      </c>
      <c r="C663" s="105"/>
      <c r="D663" s="106"/>
      <c r="E663" s="107"/>
      <c r="F663" s="107"/>
    </row>
    <row r="664" spans="1:6" x14ac:dyDescent="0.35">
      <c r="A664" s="103" t="s">
        <v>1600</v>
      </c>
      <c r="B664" s="104" t="s">
        <v>1330</v>
      </c>
      <c r="C664" s="105">
        <f>(1)*(1)*(1)*(1)*(1 + (0))</f>
        <v>1</v>
      </c>
      <c r="D664" s="106" t="s">
        <v>522</v>
      </c>
      <c r="E664" s="107"/>
      <c r="F664" s="107">
        <f>C664*E664</f>
        <v>0</v>
      </c>
    </row>
    <row r="665" spans="1:6" x14ac:dyDescent="0.35">
      <c r="A665" s="103"/>
      <c r="B665" s="104" t="s">
        <v>647</v>
      </c>
      <c r="C665" s="105"/>
      <c r="D665" s="106"/>
      <c r="E665" s="107"/>
      <c r="F665" s="107"/>
    </row>
    <row r="666" spans="1:6" ht="29" x14ac:dyDescent="0.35">
      <c r="A666" s="103" t="s">
        <v>1601</v>
      </c>
      <c r="B666" s="104" t="s">
        <v>1342</v>
      </c>
      <c r="C666" s="105">
        <f>(1)*(1)*(1)*(1)*(1 + (0))</f>
        <v>1</v>
      </c>
      <c r="D666" s="106" t="s">
        <v>522</v>
      </c>
      <c r="E666" s="107"/>
      <c r="F666" s="107">
        <f>C666*E666</f>
        <v>0</v>
      </c>
    </row>
    <row r="667" spans="1:6" ht="15.5" x14ac:dyDescent="0.35">
      <c r="A667" s="124"/>
      <c r="B667" s="125" t="s">
        <v>534</v>
      </c>
      <c r="C667" s="126"/>
      <c r="D667" s="127"/>
      <c r="E667" s="128"/>
      <c r="F667" s="128"/>
    </row>
    <row r="668" spans="1:6" ht="58" x14ac:dyDescent="0.35">
      <c r="A668" s="90" t="s">
        <v>1602</v>
      </c>
      <c r="B668" s="91" t="s">
        <v>535</v>
      </c>
      <c r="C668" s="92">
        <v>1</v>
      </c>
      <c r="D668" s="93" t="s">
        <v>22</v>
      </c>
      <c r="E668" s="94"/>
      <c r="F668" s="94">
        <f>C668*E668</f>
        <v>0</v>
      </c>
    </row>
    <row r="669" spans="1:6" x14ac:dyDescent="0.35">
      <c r="A669" s="90"/>
      <c r="B669" s="91" t="s">
        <v>908</v>
      </c>
      <c r="C669" s="92"/>
      <c r="D669" s="93"/>
      <c r="E669" s="94"/>
      <c r="F669" s="94"/>
    </row>
    <row r="670" spans="1:6" x14ac:dyDescent="0.35">
      <c r="A670" s="90"/>
      <c r="B670" s="91" t="s">
        <v>908</v>
      </c>
      <c r="C670" s="92"/>
      <c r="D670" s="93"/>
      <c r="E670" s="94"/>
      <c r="F670" s="94"/>
    </row>
    <row r="671" spans="1:6" x14ac:dyDescent="0.35">
      <c r="A671" s="90"/>
      <c r="B671" s="91" t="s">
        <v>908</v>
      </c>
      <c r="C671" s="92"/>
      <c r="D671" s="93"/>
      <c r="E671" s="94"/>
      <c r="F671" s="94"/>
    </row>
    <row r="672" spans="1:6" ht="18.5" x14ac:dyDescent="0.35">
      <c r="A672" s="129"/>
      <c r="B672" s="229" t="s">
        <v>1333</v>
      </c>
      <c r="C672" s="229"/>
      <c r="D672" s="229"/>
      <c r="E672" s="229"/>
      <c r="F672" s="130">
        <f>SUM(F556:F671)</f>
        <v>0</v>
      </c>
    </row>
    <row r="673" spans="1:6" ht="18.5" x14ac:dyDescent="0.35">
      <c r="A673" s="95" t="s">
        <v>937</v>
      </c>
      <c r="B673" s="96" t="s">
        <v>1343</v>
      </c>
      <c r="C673" s="97"/>
      <c r="D673" s="97"/>
      <c r="E673" s="98"/>
      <c r="F673" s="98"/>
    </row>
    <row r="674" spans="1:6" ht="15.5" x14ac:dyDescent="0.35">
      <c r="A674" s="99"/>
      <c r="B674" s="100" t="s">
        <v>496</v>
      </c>
      <c r="C674" s="101"/>
      <c r="D674" s="101"/>
      <c r="E674" s="102"/>
      <c r="F674" s="102"/>
    </row>
    <row r="675" spans="1:6" ht="29" x14ac:dyDescent="0.35">
      <c r="A675" s="103"/>
      <c r="B675" s="104" t="s">
        <v>547</v>
      </c>
      <c r="C675" s="105"/>
      <c r="D675" s="106" t="s">
        <v>9</v>
      </c>
      <c r="E675" s="107"/>
      <c r="F675" s="107"/>
    </row>
    <row r="676" spans="1:6" x14ac:dyDescent="0.35">
      <c r="A676" s="103"/>
      <c r="B676" s="104" t="s">
        <v>589</v>
      </c>
      <c r="C676" s="105"/>
      <c r="D676" s="106" t="s">
        <v>9</v>
      </c>
      <c r="E676" s="107"/>
      <c r="F676" s="107"/>
    </row>
    <row r="677" spans="1:6" ht="43.5" x14ac:dyDescent="0.35">
      <c r="A677" s="103"/>
      <c r="B677" s="104" t="s">
        <v>590</v>
      </c>
      <c r="C677" s="105"/>
      <c r="D677" s="106" t="s">
        <v>9</v>
      </c>
      <c r="E677" s="107"/>
      <c r="F677" s="107"/>
    </row>
    <row r="678" spans="1:6" ht="29" x14ac:dyDescent="0.35">
      <c r="A678" s="103" t="s">
        <v>938</v>
      </c>
      <c r="B678" s="104" t="s">
        <v>500</v>
      </c>
      <c r="C678" s="105">
        <v>1</v>
      </c>
      <c r="D678" s="106" t="s">
        <v>22</v>
      </c>
      <c r="E678" s="107"/>
      <c r="F678" s="107">
        <f>C678*E678</f>
        <v>0</v>
      </c>
    </row>
    <row r="679" spans="1:6" ht="15.5" x14ac:dyDescent="0.35">
      <c r="A679" s="99"/>
      <c r="B679" s="100" t="s">
        <v>1252</v>
      </c>
      <c r="C679" s="101"/>
      <c r="D679" s="108"/>
      <c r="E679" s="102"/>
      <c r="F679" s="102"/>
    </row>
    <row r="680" spans="1:6" x14ac:dyDescent="0.35">
      <c r="A680" s="109"/>
      <c r="B680" s="110" t="s">
        <v>1344</v>
      </c>
      <c r="C680" s="111"/>
      <c r="D680" s="112"/>
      <c r="E680" s="113"/>
      <c r="F680" s="113"/>
    </row>
    <row r="681" spans="1:6" x14ac:dyDescent="0.35">
      <c r="A681" s="114"/>
      <c r="B681" s="115" t="s">
        <v>1345</v>
      </c>
      <c r="C681" s="116"/>
      <c r="D681" s="117"/>
      <c r="E681" s="118"/>
      <c r="F681" s="118"/>
    </row>
    <row r="682" spans="1:6" ht="43.5" x14ac:dyDescent="0.35">
      <c r="A682" s="103"/>
      <c r="B682" s="104" t="s">
        <v>1346</v>
      </c>
      <c r="C682" s="105"/>
      <c r="D682" s="106"/>
      <c r="E682" s="107"/>
      <c r="F682" s="107"/>
    </row>
    <row r="683" spans="1:6" x14ac:dyDescent="0.35">
      <c r="A683" s="103" t="s">
        <v>939</v>
      </c>
      <c r="B683" s="104" t="s">
        <v>1347</v>
      </c>
      <c r="C683" s="105">
        <v>15</v>
      </c>
      <c r="D683" s="106" t="s">
        <v>524</v>
      </c>
      <c r="E683" s="107"/>
      <c r="F683" s="107">
        <f>C683*E683</f>
        <v>0</v>
      </c>
    </row>
    <row r="684" spans="1:6" x14ac:dyDescent="0.35">
      <c r="A684" s="114"/>
      <c r="B684" s="115" t="s">
        <v>1030</v>
      </c>
      <c r="C684" s="116"/>
      <c r="D684" s="117"/>
      <c r="E684" s="118"/>
      <c r="F684" s="118"/>
    </row>
    <row r="685" spans="1:6" ht="58" x14ac:dyDescent="0.35">
      <c r="A685" s="103"/>
      <c r="B685" s="104" t="s">
        <v>1348</v>
      </c>
      <c r="C685" s="105"/>
      <c r="D685" s="106"/>
      <c r="E685" s="107"/>
      <c r="F685" s="107"/>
    </row>
    <row r="686" spans="1:6" x14ac:dyDescent="0.35">
      <c r="A686" s="103" t="s">
        <v>941</v>
      </c>
      <c r="B686" s="104" t="s">
        <v>1349</v>
      </c>
      <c r="C686" s="105">
        <v>5</v>
      </c>
      <c r="D686" s="106" t="s">
        <v>524</v>
      </c>
      <c r="E686" s="107"/>
      <c r="F686" s="107">
        <f>C686*E686</f>
        <v>0</v>
      </c>
    </row>
    <row r="687" spans="1:6" x14ac:dyDescent="0.35">
      <c r="A687" s="109"/>
      <c r="B687" s="110" t="s">
        <v>1253</v>
      </c>
      <c r="C687" s="111"/>
      <c r="D687" s="112"/>
      <c r="E687" s="113"/>
      <c r="F687" s="113"/>
    </row>
    <row r="688" spans="1:6" x14ac:dyDescent="0.35">
      <c r="A688" s="114"/>
      <c r="B688" s="115" t="s">
        <v>1213</v>
      </c>
      <c r="C688" s="116"/>
      <c r="D688" s="117"/>
      <c r="E688" s="118"/>
      <c r="F688" s="118"/>
    </row>
    <row r="689" spans="1:6" ht="58" x14ac:dyDescent="0.35">
      <c r="A689" s="103"/>
      <c r="B689" s="104" t="s">
        <v>1350</v>
      </c>
      <c r="C689" s="105"/>
      <c r="D689" s="106"/>
      <c r="E689" s="107"/>
      <c r="F689" s="107"/>
    </row>
    <row r="690" spans="1:6" x14ac:dyDescent="0.35">
      <c r="A690" s="103" t="s">
        <v>942</v>
      </c>
      <c r="B690" s="104" t="s">
        <v>1351</v>
      </c>
      <c r="C690" s="105">
        <v>2</v>
      </c>
      <c r="D690" s="106" t="s">
        <v>524</v>
      </c>
      <c r="E690" s="107"/>
      <c r="F690" s="107">
        <f>C690*E690</f>
        <v>0</v>
      </c>
    </row>
    <row r="691" spans="1:6" ht="15.5" x14ac:dyDescent="0.35">
      <c r="A691" s="99"/>
      <c r="B691" s="100" t="s">
        <v>1280</v>
      </c>
      <c r="C691" s="101"/>
      <c r="D691" s="108"/>
      <c r="E691" s="102"/>
      <c r="F691" s="102"/>
    </row>
    <row r="692" spans="1:6" x14ac:dyDescent="0.35">
      <c r="A692" s="109"/>
      <c r="B692" s="110" t="s">
        <v>1281</v>
      </c>
      <c r="C692" s="111"/>
      <c r="D692" s="112"/>
      <c r="E692" s="113"/>
      <c r="F692" s="113"/>
    </row>
    <row r="693" spans="1:6" x14ac:dyDescent="0.35">
      <c r="A693" s="114"/>
      <c r="B693" s="115" t="s">
        <v>593</v>
      </c>
      <c r="C693" s="116"/>
      <c r="D693" s="117"/>
      <c r="E693" s="118"/>
      <c r="F693" s="118"/>
    </row>
    <row r="694" spans="1:6" ht="72.5" x14ac:dyDescent="0.35">
      <c r="A694" s="103"/>
      <c r="B694" s="104" t="s">
        <v>1352</v>
      </c>
      <c r="C694" s="105"/>
      <c r="D694" s="106"/>
      <c r="E694" s="107"/>
      <c r="F694" s="107"/>
    </row>
    <row r="695" spans="1:6" x14ac:dyDescent="0.35">
      <c r="A695" s="103" t="s">
        <v>943</v>
      </c>
      <c r="B695" s="104" t="s">
        <v>1371</v>
      </c>
      <c r="C695" s="105">
        <v>71</v>
      </c>
      <c r="D695" s="106" t="s">
        <v>520</v>
      </c>
      <c r="E695" s="107"/>
      <c r="F695" s="107">
        <f>C695*E695</f>
        <v>0</v>
      </c>
    </row>
    <row r="696" spans="1:6" x14ac:dyDescent="0.35">
      <c r="A696" s="103" t="s">
        <v>943</v>
      </c>
      <c r="B696" s="104" t="s">
        <v>1372</v>
      </c>
      <c r="C696" s="105">
        <v>4</v>
      </c>
      <c r="D696" s="106" t="s">
        <v>520</v>
      </c>
      <c r="E696" s="107"/>
      <c r="F696" s="107">
        <f>C696*E696</f>
        <v>0</v>
      </c>
    </row>
    <row r="697" spans="1:6" x14ac:dyDescent="0.35">
      <c r="A697" s="103"/>
      <c r="B697" s="104" t="s">
        <v>1285</v>
      </c>
      <c r="C697" s="105"/>
      <c r="D697" s="106"/>
      <c r="E697" s="107"/>
      <c r="F697" s="107"/>
    </row>
    <row r="698" spans="1:6" ht="29" x14ac:dyDescent="0.35">
      <c r="A698" s="103" t="s">
        <v>946</v>
      </c>
      <c r="B698" s="104" t="s">
        <v>1287</v>
      </c>
      <c r="C698" s="105">
        <v>11</v>
      </c>
      <c r="D698" s="106" t="s">
        <v>524</v>
      </c>
      <c r="E698" s="107"/>
      <c r="F698" s="107">
        <f>C698*E698</f>
        <v>0</v>
      </c>
    </row>
    <row r="699" spans="1:6" ht="29" x14ac:dyDescent="0.35">
      <c r="A699" s="103" t="s">
        <v>947</v>
      </c>
      <c r="B699" s="120" t="s">
        <v>1373</v>
      </c>
      <c r="C699" s="121">
        <v>6</v>
      </c>
      <c r="D699" s="122" t="s">
        <v>524</v>
      </c>
      <c r="E699" s="123"/>
      <c r="F699" s="123">
        <f>C699*E699</f>
        <v>0</v>
      </c>
    </row>
    <row r="700" spans="1:6" x14ac:dyDescent="0.35">
      <c r="A700" s="109"/>
      <c r="B700" s="110" t="s">
        <v>1289</v>
      </c>
      <c r="C700" s="111"/>
      <c r="D700" s="112"/>
      <c r="E700" s="113"/>
      <c r="F700" s="113"/>
    </row>
    <row r="701" spans="1:6" x14ac:dyDescent="0.35">
      <c r="A701" s="114"/>
      <c r="B701" s="115" t="s">
        <v>1029</v>
      </c>
      <c r="C701" s="116"/>
      <c r="D701" s="117"/>
      <c r="E701" s="118"/>
      <c r="F701" s="118"/>
    </row>
    <row r="702" spans="1:6" x14ac:dyDescent="0.35">
      <c r="A702" s="103"/>
      <c r="B702" s="104" t="s">
        <v>1290</v>
      </c>
      <c r="C702" s="105"/>
      <c r="D702" s="106"/>
      <c r="E702" s="107"/>
      <c r="F702" s="107"/>
    </row>
    <row r="703" spans="1:6" x14ac:dyDescent="0.35">
      <c r="A703" s="103" t="s">
        <v>948</v>
      </c>
      <c r="B703" s="104" t="s">
        <v>1292</v>
      </c>
      <c r="C703" s="105">
        <v>4</v>
      </c>
      <c r="D703" s="106" t="s">
        <v>520</v>
      </c>
      <c r="E703" s="107"/>
      <c r="F703" s="107">
        <f>C703*E703</f>
        <v>0</v>
      </c>
    </row>
    <row r="704" spans="1:6" x14ac:dyDescent="0.35">
      <c r="A704" s="103" t="s">
        <v>948</v>
      </c>
      <c r="B704" s="104" t="s">
        <v>1341</v>
      </c>
      <c r="C704" s="105">
        <v>71</v>
      </c>
      <c r="D704" s="106" t="s">
        <v>520</v>
      </c>
      <c r="E704" s="107"/>
      <c r="F704" s="107">
        <f>C704*E704</f>
        <v>0</v>
      </c>
    </row>
    <row r="705" spans="1:6" x14ac:dyDescent="0.35">
      <c r="A705" s="114"/>
      <c r="B705" s="115" t="s">
        <v>1078</v>
      </c>
      <c r="C705" s="116"/>
      <c r="D705" s="117"/>
      <c r="E705" s="118"/>
      <c r="F705" s="118"/>
    </row>
    <row r="706" spans="1:6" ht="29" x14ac:dyDescent="0.35">
      <c r="A706" s="103"/>
      <c r="B706" s="104" t="s">
        <v>1353</v>
      </c>
      <c r="C706" s="105"/>
      <c r="D706" s="106"/>
      <c r="E706" s="107"/>
      <c r="F706" s="107"/>
    </row>
    <row r="707" spans="1:6" x14ac:dyDescent="0.35">
      <c r="A707" s="103" t="s">
        <v>1354</v>
      </c>
      <c r="B707" s="104" t="s">
        <v>1355</v>
      </c>
      <c r="C707" s="105">
        <v>8</v>
      </c>
      <c r="D707" s="106" t="s">
        <v>524</v>
      </c>
      <c r="E707" s="107"/>
      <c r="F707" s="107">
        <f>C707*E707</f>
        <v>0</v>
      </c>
    </row>
    <row r="708" spans="1:6" x14ac:dyDescent="0.35">
      <c r="A708" s="103" t="s">
        <v>1357</v>
      </c>
      <c r="B708" s="104" t="s">
        <v>1341</v>
      </c>
      <c r="C708" s="105">
        <v>14</v>
      </c>
      <c r="D708" s="106" t="s">
        <v>524</v>
      </c>
      <c r="E708" s="107"/>
      <c r="F708" s="107">
        <f>C708*E708</f>
        <v>0</v>
      </c>
    </row>
    <row r="709" spans="1:6" ht="43.5" x14ac:dyDescent="0.35">
      <c r="A709" s="103"/>
      <c r="B709" s="104" t="s">
        <v>1356</v>
      </c>
      <c r="C709" s="105"/>
      <c r="D709" s="106"/>
      <c r="E709" s="107"/>
      <c r="F709" s="107"/>
    </row>
    <row r="710" spans="1:6" x14ac:dyDescent="0.35">
      <c r="A710" s="103" t="s">
        <v>1354</v>
      </c>
      <c r="B710" s="104" t="s">
        <v>1355</v>
      </c>
      <c r="C710" s="105">
        <v>3</v>
      </c>
      <c r="D710" s="106" t="s">
        <v>524</v>
      </c>
      <c r="E710" s="107"/>
      <c r="F710" s="107">
        <f>C710*E710</f>
        <v>0</v>
      </c>
    </row>
    <row r="711" spans="1:6" x14ac:dyDescent="0.35">
      <c r="A711" s="103" t="s">
        <v>1357</v>
      </c>
      <c r="B711" s="104" t="s">
        <v>1341</v>
      </c>
      <c r="C711" s="105">
        <v>29</v>
      </c>
      <c r="D711" s="106" t="s">
        <v>524</v>
      </c>
      <c r="E711" s="107"/>
      <c r="F711" s="107">
        <f>C711*E711</f>
        <v>0</v>
      </c>
    </row>
    <row r="712" spans="1:6" x14ac:dyDescent="0.35">
      <c r="A712" s="114"/>
      <c r="B712" s="115" t="s">
        <v>1293</v>
      </c>
      <c r="C712" s="116"/>
      <c r="D712" s="117"/>
      <c r="E712" s="118"/>
      <c r="F712" s="118"/>
    </row>
    <row r="713" spans="1:6" ht="29" x14ac:dyDescent="0.35">
      <c r="A713" s="103"/>
      <c r="B713" s="104" t="s">
        <v>1358</v>
      </c>
      <c r="C713" s="105"/>
      <c r="D713" s="106"/>
      <c r="E713" s="107"/>
      <c r="F713" s="107"/>
    </row>
    <row r="714" spans="1:6" x14ac:dyDescent="0.35">
      <c r="A714" s="103" t="s">
        <v>1359</v>
      </c>
      <c r="B714" s="104" t="s">
        <v>1296</v>
      </c>
      <c r="C714" s="105">
        <v>15</v>
      </c>
      <c r="D714" s="106" t="s">
        <v>524</v>
      </c>
      <c r="E714" s="107"/>
      <c r="F714" s="107">
        <f>C714*E714</f>
        <v>0</v>
      </c>
    </row>
    <row r="715" spans="1:6" x14ac:dyDescent="0.35">
      <c r="A715" s="103" t="s">
        <v>1360</v>
      </c>
      <c r="B715" s="104" t="s">
        <v>1361</v>
      </c>
      <c r="C715" s="105">
        <v>3</v>
      </c>
      <c r="D715" s="106" t="s">
        <v>520</v>
      </c>
      <c r="E715" s="107"/>
      <c r="F715" s="107">
        <f>C715*E715</f>
        <v>0</v>
      </c>
    </row>
    <row r="716" spans="1:6" ht="29" x14ac:dyDescent="0.35">
      <c r="A716" s="103"/>
      <c r="B716" s="104" t="s">
        <v>1362</v>
      </c>
      <c r="C716" s="105"/>
      <c r="D716" s="106"/>
      <c r="E716" s="107"/>
      <c r="F716" s="107"/>
    </row>
    <row r="717" spans="1:6" x14ac:dyDescent="0.35">
      <c r="A717" s="103" t="s">
        <v>1363</v>
      </c>
      <c r="B717" s="104" t="s">
        <v>1364</v>
      </c>
      <c r="C717" s="105">
        <v>4</v>
      </c>
      <c r="D717" s="106" t="s">
        <v>520</v>
      </c>
      <c r="E717" s="107"/>
      <c r="F717" s="107">
        <f>C717*E717</f>
        <v>0</v>
      </c>
    </row>
    <row r="718" spans="1:6" ht="29" x14ac:dyDescent="0.35">
      <c r="A718" s="103"/>
      <c r="B718" s="104" t="s">
        <v>1365</v>
      </c>
      <c r="C718" s="105"/>
      <c r="D718" s="106"/>
      <c r="E718" s="107"/>
      <c r="F718" s="107"/>
    </row>
    <row r="719" spans="1:6" x14ac:dyDescent="0.35">
      <c r="A719" s="103" t="s">
        <v>1366</v>
      </c>
      <c r="B719" s="104" t="s">
        <v>1367</v>
      </c>
      <c r="C719" s="105">
        <v>10</v>
      </c>
      <c r="D719" s="106" t="s">
        <v>524</v>
      </c>
      <c r="E719" s="107"/>
      <c r="F719" s="107">
        <f>C719*E719</f>
        <v>0</v>
      </c>
    </row>
    <row r="720" spans="1:6" x14ac:dyDescent="0.35">
      <c r="A720" s="109"/>
      <c r="B720" s="110" t="s">
        <v>576</v>
      </c>
      <c r="C720" s="111"/>
      <c r="D720" s="112"/>
      <c r="E720" s="113"/>
      <c r="F720" s="113"/>
    </row>
    <row r="721" spans="1:6" x14ac:dyDescent="0.35">
      <c r="A721" s="114"/>
      <c r="B721" s="115" t="s">
        <v>619</v>
      </c>
      <c r="C721" s="116"/>
      <c r="D721" s="117"/>
      <c r="E721" s="118"/>
      <c r="F721" s="118"/>
    </row>
    <row r="722" spans="1:6" ht="49.5" customHeight="1" x14ac:dyDescent="0.35">
      <c r="A722" s="103"/>
      <c r="B722" s="104" t="s">
        <v>1374</v>
      </c>
      <c r="C722" s="105"/>
      <c r="D722" s="106"/>
      <c r="E722" s="107"/>
      <c r="F722" s="107"/>
    </row>
    <row r="723" spans="1:6" x14ac:dyDescent="0.35">
      <c r="A723" s="103" t="s">
        <v>1368</v>
      </c>
      <c r="B723" s="104" t="s">
        <v>1375</v>
      </c>
      <c r="C723" s="105">
        <v>75</v>
      </c>
      <c r="D723" s="106" t="s">
        <v>520</v>
      </c>
      <c r="E723" s="107"/>
      <c r="F723" s="107">
        <f>C723*E723</f>
        <v>0</v>
      </c>
    </row>
    <row r="724" spans="1:6" ht="15.5" x14ac:dyDescent="0.35">
      <c r="A724" s="124"/>
      <c r="B724" s="125" t="s">
        <v>534</v>
      </c>
      <c r="C724" s="126"/>
      <c r="D724" s="127"/>
      <c r="E724" s="128"/>
      <c r="F724" s="128"/>
    </row>
    <row r="725" spans="1:6" ht="58" x14ac:dyDescent="0.35">
      <c r="A725" s="90" t="s">
        <v>1369</v>
      </c>
      <c r="B725" s="91" t="s">
        <v>535</v>
      </c>
      <c r="C725" s="92">
        <v>1</v>
      </c>
      <c r="D725" s="93" t="s">
        <v>22</v>
      </c>
      <c r="E725" s="94"/>
      <c r="F725" s="94">
        <f>C725*E725</f>
        <v>0</v>
      </c>
    </row>
    <row r="726" spans="1:6" x14ac:dyDescent="0.35">
      <c r="A726" s="90"/>
      <c r="B726" s="91" t="s">
        <v>908</v>
      </c>
      <c r="C726" s="92"/>
      <c r="D726" s="93"/>
      <c r="E726" s="94"/>
      <c r="F726" s="94"/>
    </row>
    <row r="727" spans="1:6" x14ac:dyDescent="0.35">
      <c r="A727" s="90"/>
      <c r="B727" s="91" t="s">
        <v>908</v>
      </c>
      <c r="C727" s="92"/>
      <c r="D727" s="93"/>
      <c r="E727" s="94"/>
      <c r="F727" s="94"/>
    </row>
    <row r="728" spans="1:6" x14ac:dyDescent="0.35">
      <c r="A728" s="90"/>
      <c r="B728" s="91" t="s">
        <v>908</v>
      </c>
      <c r="C728" s="92"/>
      <c r="D728" s="93"/>
      <c r="E728" s="94"/>
      <c r="F728" s="94"/>
    </row>
    <row r="729" spans="1:6" ht="18.5" x14ac:dyDescent="0.35">
      <c r="A729" s="129"/>
      <c r="B729" s="229" t="s">
        <v>1370</v>
      </c>
      <c r="C729" s="229"/>
      <c r="D729" s="229"/>
      <c r="E729" s="229"/>
      <c r="F729" s="130">
        <f>SUM(F673:F728)</f>
        <v>0</v>
      </c>
    </row>
    <row r="730" spans="1:6" ht="18.5" x14ac:dyDescent="0.35">
      <c r="A730" s="8" t="s">
        <v>951</v>
      </c>
      <c r="B730" s="9" t="s">
        <v>536</v>
      </c>
      <c r="C730" s="10"/>
      <c r="D730" s="14"/>
      <c r="E730" s="11"/>
      <c r="F730" s="11"/>
    </row>
    <row r="731" spans="1:6" ht="15.5" x14ac:dyDescent="0.35">
      <c r="A731" s="38"/>
      <c r="B731" s="33" t="s">
        <v>496</v>
      </c>
      <c r="C731" s="16"/>
      <c r="D731" s="22"/>
      <c r="E731" s="28"/>
      <c r="F731" s="28"/>
    </row>
    <row r="732" spans="1:6" x14ac:dyDescent="0.35">
      <c r="A732" s="42"/>
      <c r="B732" s="36" t="s">
        <v>497</v>
      </c>
      <c r="C732" s="18"/>
      <c r="D732" s="24" t="s">
        <v>9</v>
      </c>
      <c r="E732" s="30"/>
      <c r="F732" s="30"/>
    </row>
    <row r="733" spans="1:6" x14ac:dyDescent="0.35">
      <c r="A733" s="42"/>
      <c r="B733" s="36" t="s">
        <v>537</v>
      </c>
      <c r="C733" s="18"/>
      <c r="D733" s="24" t="s">
        <v>9</v>
      </c>
      <c r="E733" s="30"/>
      <c r="F733" s="30"/>
    </row>
    <row r="734" spans="1:6" ht="43.5" x14ac:dyDescent="0.35">
      <c r="A734" s="42"/>
      <c r="B734" s="36" t="s">
        <v>538</v>
      </c>
      <c r="C734" s="18"/>
      <c r="D734" s="24" t="s">
        <v>9</v>
      </c>
      <c r="E734" s="30"/>
      <c r="F734" s="30"/>
    </row>
    <row r="735" spans="1:6" ht="29" x14ac:dyDescent="0.35">
      <c r="A735" s="42"/>
      <c r="B735" s="36" t="s">
        <v>539</v>
      </c>
      <c r="C735" s="18"/>
      <c r="D735" s="24" t="s">
        <v>9</v>
      </c>
      <c r="E735" s="30"/>
      <c r="F735" s="30"/>
    </row>
    <row r="736" spans="1:6" x14ac:dyDescent="0.35">
      <c r="A736" s="42"/>
      <c r="B736" s="36" t="s">
        <v>540</v>
      </c>
      <c r="C736" s="18"/>
      <c r="D736" s="24" t="s">
        <v>9</v>
      </c>
      <c r="E736" s="30"/>
      <c r="F736" s="30"/>
    </row>
    <row r="737" spans="1:6" ht="29" x14ac:dyDescent="0.35">
      <c r="A737" s="42"/>
      <c r="B737" s="36" t="s">
        <v>504</v>
      </c>
      <c r="C737" s="18"/>
      <c r="D737" s="24" t="s">
        <v>9</v>
      </c>
      <c r="E737" s="30"/>
      <c r="F737" s="30"/>
    </row>
    <row r="738" spans="1:6" ht="29" x14ac:dyDescent="0.35">
      <c r="A738" s="42" t="s">
        <v>954</v>
      </c>
      <c r="B738" s="36" t="s">
        <v>500</v>
      </c>
      <c r="C738" s="18">
        <f>(1)*(1)*(1)*(1)*(1 + (0))</f>
        <v>1</v>
      </c>
      <c r="D738" s="24" t="s">
        <v>22</v>
      </c>
      <c r="E738" s="30"/>
      <c r="F738" s="30">
        <f>C738*E738</f>
        <v>0</v>
      </c>
    </row>
    <row r="739" spans="1:6" ht="15.5" x14ac:dyDescent="0.35">
      <c r="A739" s="99"/>
      <c r="B739" s="100" t="s">
        <v>1252</v>
      </c>
      <c r="C739" s="101"/>
      <c r="D739" s="108"/>
      <c r="E739" s="102"/>
      <c r="F739" s="102"/>
    </row>
    <row r="740" spans="1:6" x14ac:dyDescent="0.35">
      <c r="A740" s="109"/>
      <c r="B740" s="110" t="s">
        <v>1344</v>
      </c>
      <c r="C740" s="111"/>
      <c r="D740" s="112"/>
      <c r="E740" s="113"/>
      <c r="F740" s="113"/>
    </row>
    <row r="741" spans="1:6" x14ac:dyDescent="0.35">
      <c r="A741" s="114"/>
      <c r="B741" s="115" t="s">
        <v>1345</v>
      </c>
      <c r="C741" s="116"/>
      <c r="D741" s="117"/>
      <c r="E741" s="118"/>
      <c r="F741" s="118"/>
    </row>
    <row r="742" spans="1:6" ht="43.5" x14ac:dyDescent="0.35">
      <c r="A742" s="103"/>
      <c r="B742" s="104" t="s">
        <v>1346</v>
      </c>
      <c r="C742" s="105"/>
      <c r="D742" s="106"/>
      <c r="E742" s="107"/>
      <c r="F742" s="107"/>
    </row>
    <row r="743" spans="1:6" x14ac:dyDescent="0.35">
      <c r="A743" s="103" t="s">
        <v>955</v>
      </c>
      <c r="B743" s="104" t="s">
        <v>1347</v>
      </c>
      <c r="C743" s="105">
        <v>5</v>
      </c>
      <c r="D743" s="106" t="s">
        <v>524</v>
      </c>
      <c r="E743" s="107"/>
      <c r="F743" s="107">
        <f>C743*E743</f>
        <v>0</v>
      </c>
    </row>
    <row r="744" spans="1:6" ht="15.5" x14ac:dyDescent="0.35">
      <c r="A744" s="99"/>
      <c r="B744" s="100" t="s">
        <v>1280</v>
      </c>
      <c r="C744" s="101"/>
      <c r="D744" s="108"/>
      <c r="E744" s="102"/>
      <c r="F744" s="102"/>
    </row>
    <row r="745" spans="1:6" x14ac:dyDescent="0.35">
      <c r="A745" s="109"/>
      <c r="B745" s="110" t="s">
        <v>1281</v>
      </c>
      <c r="C745" s="111"/>
      <c r="D745" s="112"/>
      <c r="E745" s="113"/>
      <c r="F745" s="113"/>
    </row>
    <row r="746" spans="1:6" x14ac:dyDescent="0.35">
      <c r="A746" s="114"/>
      <c r="B746" s="115" t="s">
        <v>593</v>
      </c>
      <c r="C746" s="116"/>
      <c r="D746" s="117"/>
      <c r="E746" s="118"/>
      <c r="F746" s="118"/>
    </row>
    <row r="747" spans="1:6" ht="43.5" x14ac:dyDescent="0.35">
      <c r="A747" s="103"/>
      <c r="B747" s="104" t="s">
        <v>1376</v>
      </c>
      <c r="C747" s="105"/>
      <c r="D747" s="106"/>
      <c r="E747" s="107"/>
      <c r="F747" s="107"/>
    </row>
    <row r="748" spans="1:6" x14ac:dyDescent="0.35">
      <c r="A748" s="103" t="s">
        <v>956</v>
      </c>
      <c r="B748" s="104" t="s">
        <v>1355</v>
      </c>
      <c r="C748" s="105">
        <v>31</v>
      </c>
      <c r="D748" s="106" t="s">
        <v>520</v>
      </c>
      <c r="E748" s="107"/>
      <c r="F748" s="107">
        <f>C748*E748</f>
        <v>0</v>
      </c>
    </row>
    <row r="749" spans="1:6" x14ac:dyDescent="0.35">
      <c r="A749" s="103" t="s">
        <v>957</v>
      </c>
      <c r="B749" s="104" t="s">
        <v>1377</v>
      </c>
      <c r="C749" s="105">
        <v>13</v>
      </c>
      <c r="D749" s="106" t="s">
        <v>520</v>
      </c>
      <c r="E749" s="107"/>
      <c r="F749" s="107">
        <f>C749*E749</f>
        <v>0</v>
      </c>
    </row>
    <row r="750" spans="1:6" x14ac:dyDescent="0.35">
      <c r="A750" s="103"/>
      <c r="B750" s="104" t="s">
        <v>1285</v>
      </c>
      <c r="C750" s="105"/>
      <c r="D750" s="106"/>
      <c r="E750" s="107"/>
      <c r="F750" s="107"/>
    </row>
    <row r="751" spans="1:6" ht="29" x14ac:dyDescent="0.35">
      <c r="A751" s="103" t="s">
        <v>958</v>
      </c>
      <c r="B751" s="104" t="s">
        <v>1287</v>
      </c>
      <c r="C751" s="105">
        <v>3</v>
      </c>
      <c r="D751" s="106" t="s">
        <v>524</v>
      </c>
      <c r="E751" s="107"/>
      <c r="F751" s="107">
        <f>C751*E751</f>
        <v>0</v>
      </c>
    </row>
    <row r="752" spans="1:6" s="201" customFormat="1" ht="15.5" x14ac:dyDescent="0.35">
      <c r="A752" s="196"/>
      <c r="B752" s="197" t="s">
        <v>541</v>
      </c>
      <c r="C752" s="198"/>
      <c r="D752" s="199"/>
      <c r="E752" s="200"/>
      <c r="F752" s="200"/>
    </row>
    <row r="753" spans="1:6" s="201" customFormat="1" x14ac:dyDescent="0.35">
      <c r="A753" s="202"/>
      <c r="B753" s="203" t="s">
        <v>542</v>
      </c>
      <c r="C753" s="204"/>
      <c r="D753" s="205"/>
      <c r="E753" s="206"/>
      <c r="F753" s="206"/>
    </row>
    <row r="754" spans="1:6" s="201" customFormat="1" x14ac:dyDescent="0.35">
      <c r="A754" s="207"/>
      <c r="B754" s="208" t="s">
        <v>543</v>
      </c>
      <c r="C754" s="209"/>
      <c r="D754" s="210"/>
      <c r="E754" s="211"/>
      <c r="F754" s="211"/>
    </row>
    <row r="755" spans="1:6" s="201" customFormat="1" ht="101.5" x14ac:dyDescent="0.35">
      <c r="A755" s="212"/>
      <c r="B755" s="91" t="s">
        <v>1666</v>
      </c>
      <c r="C755" s="213"/>
      <c r="D755" s="214"/>
      <c r="E755" s="215"/>
      <c r="F755" s="215"/>
    </row>
    <row r="756" spans="1:6" s="201" customFormat="1" x14ac:dyDescent="0.35">
      <c r="A756" s="90" t="s">
        <v>959</v>
      </c>
      <c r="B756" s="91" t="s">
        <v>1671</v>
      </c>
      <c r="C756" s="213">
        <v>4</v>
      </c>
      <c r="D756" s="214" t="s">
        <v>524</v>
      </c>
      <c r="E756" s="215"/>
      <c r="F756" s="215">
        <f>C756*E756</f>
        <v>0</v>
      </c>
    </row>
    <row r="757" spans="1:6" s="201" customFormat="1" x14ac:dyDescent="0.35">
      <c r="A757" s="212"/>
      <c r="B757" s="216" t="s">
        <v>544</v>
      </c>
      <c r="C757" s="213"/>
      <c r="D757" s="214"/>
      <c r="E757" s="215"/>
      <c r="F757" s="215"/>
    </row>
    <row r="758" spans="1:6" s="201" customFormat="1" x14ac:dyDescent="0.35">
      <c r="A758" s="90" t="s">
        <v>1667</v>
      </c>
      <c r="B758" s="216" t="s">
        <v>545</v>
      </c>
      <c r="C758" s="213">
        <v>2</v>
      </c>
      <c r="D758" s="214" t="s">
        <v>522</v>
      </c>
      <c r="E758" s="215"/>
      <c r="F758" s="215">
        <f>C758*E758</f>
        <v>0</v>
      </c>
    </row>
    <row r="759" spans="1:6" s="201" customFormat="1" x14ac:dyDescent="0.35">
      <c r="A759" s="90" t="s">
        <v>1668</v>
      </c>
      <c r="B759" s="216" t="s">
        <v>1670</v>
      </c>
      <c r="C759" s="213">
        <v>1</v>
      </c>
      <c r="D759" s="214" t="s">
        <v>522</v>
      </c>
      <c r="E759" s="215"/>
      <c r="F759" s="215">
        <f>C759*E759</f>
        <v>0</v>
      </c>
    </row>
    <row r="760" spans="1:6" ht="15.5" x14ac:dyDescent="0.35">
      <c r="A760" s="38"/>
      <c r="B760" s="33" t="s">
        <v>534</v>
      </c>
      <c r="C760" s="16"/>
      <c r="D760" s="22"/>
      <c r="E760" s="28"/>
      <c r="F760" s="28"/>
    </row>
    <row r="761" spans="1:6" ht="58" x14ac:dyDescent="0.35">
      <c r="A761" s="42" t="s">
        <v>1669</v>
      </c>
      <c r="B761" s="36" t="s">
        <v>535</v>
      </c>
      <c r="C761" s="18">
        <f>(1)*(1)*(1)*(1)*(1 + (0))</f>
        <v>1</v>
      </c>
      <c r="D761" s="24" t="s">
        <v>22</v>
      </c>
      <c r="E761" s="30"/>
      <c r="F761" s="30">
        <f>C761*E761</f>
        <v>0</v>
      </c>
    </row>
    <row r="762" spans="1:6" x14ac:dyDescent="0.35">
      <c r="A762" s="42"/>
      <c r="B762" s="36" t="s">
        <v>908</v>
      </c>
      <c r="C762" s="18"/>
      <c r="D762" s="24"/>
      <c r="E762" s="30"/>
      <c r="F762" s="30"/>
    </row>
    <row r="763" spans="1:6" x14ac:dyDescent="0.35">
      <c r="A763" s="42"/>
      <c r="B763" s="36" t="s">
        <v>908</v>
      </c>
      <c r="C763" s="18"/>
      <c r="D763" s="24"/>
      <c r="E763" s="30"/>
      <c r="F763" s="30"/>
    </row>
    <row r="764" spans="1:6" x14ac:dyDescent="0.35">
      <c r="A764" s="42"/>
      <c r="B764" s="36" t="s">
        <v>908</v>
      </c>
      <c r="C764" s="18"/>
      <c r="D764" s="24"/>
      <c r="E764" s="30"/>
      <c r="F764" s="30"/>
    </row>
    <row r="765" spans="1:6" ht="18.5" x14ac:dyDescent="0.35">
      <c r="A765" s="20"/>
      <c r="B765" s="228" t="s">
        <v>935</v>
      </c>
      <c r="C765" s="228"/>
      <c r="D765" s="228"/>
      <c r="E765" s="228"/>
      <c r="F765" s="32">
        <f>SUM(F732:F764)</f>
        <v>0</v>
      </c>
    </row>
    <row r="766" spans="1:6" ht="18.5" x14ac:dyDescent="0.35">
      <c r="A766" s="95" t="s">
        <v>953</v>
      </c>
      <c r="B766" s="96" t="s">
        <v>1378</v>
      </c>
      <c r="C766" s="97"/>
      <c r="D766" s="97"/>
      <c r="E766" s="98"/>
      <c r="F766" s="98"/>
    </row>
    <row r="767" spans="1:6" ht="15.5" x14ac:dyDescent="0.35">
      <c r="A767" s="99"/>
      <c r="B767" s="100" t="s">
        <v>496</v>
      </c>
      <c r="C767" s="101"/>
      <c r="D767" s="101"/>
      <c r="E767" s="102"/>
      <c r="F767" s="102"/>
    </row>
    <row r="768" spans="1:6" ht="29" x14ac:dyDescent="0.35">
      <c r="A768" s="103"/>
      <c r="B768" s="104" t="s">
        <v>547</v>
      </c>
      <c r="C768" s="105"/>
      <c r="D768" s="104" t="s">
        <v>9</v>
      </c>
      <c r="E768" s="107"/>
      <c r="F768" s="107"/>
    </row>
    <row r="769" spans="1:6" x14ac:dyDescent="0.35">
      <c r="A769" s="103"/>
      <c r="B769" s="104" t="s">
        <v>589</v>
      </c>
      <c r="C769" s="105"/>
      <c r="D769" s="104" t="s">
        <v>9</v>
      </c>
      <c r="E769" s="107"/>
      <c r="F769" s="107"/>
    </row>
    <row r="770" spans="1:6" ht="43.5" x14ac:dyDescent="0.35">
      <c r="A770" s="103"/>
      <c r="B770" s="104" t="s">
        <v>590</v>
      </c>
      <c r="C770" s="105"/>
      <c r="D770" s="104" t="s">
        <v>9</v>
      </c>
      <c r="E770" s="107"/>
      <c r="F770" s="107"/>
    </row>
    <row r="771" spans="1:6" ht="29" x14ac:dyDescent="0.35">
      <c r="A771" s="103" t="s">
        <v>961</v>
      </c>
      <c r="B771" s="104" t="s">
        <v>500</v>
      </c>
      <c r="C771" s="105">
        <v>1</v>
      </c>
      <c r="D771" s="104" t="s">
        <v>22</v>
      </c>
      <c r="E771" s="107"/>
      <c r="F771" s="107">
        <f>C771*E771</f>
        <v>0</v>
      </c>
    </row>
    <row r="772" spans="1:6" ht="15.5" x14ac:dyDescent="0.35">
      <c r="A772" s="99"/>
      <c r="B772" s="100" t="s">
        <v>569</v>
      </c>
      <c r="C772" s="101"/>
      <c r="D772" s="100"/>
      <c r="E772" s="102"/>
      <c r="F772" s="102"/>
    </row>
    <row r="773" spans="1:6" x14ac:dyDescent="0.35">
      <c r="A773" s="109"/>
      <c r="B773" s="110" t="s">
        <v>1379</v>
      </c>
      <c r="C773" s="111"/>
      <c r="D773" s="110"/>
      <c r="E773" s="113"/>
      <c r="F773" s="113"/>
    </row>
    <row r="774" spans="1:6" x14ac:dyDescent="0.35">
      <c r="A774" s="114"/>
      <c r="B774" s="115" t="s">
        <v>1380</v>
      </c>
      <c r="C774" s="116"/>
      <c r="D774" s="115"/>
      <c r="E774" s="118"/>
      <c r="F774" s="118"/>
    </row>
    <row r="775" spans="1:6" ht="56.25" customHeight="1" x14ac:dyDescent="0.35">
      <c r="A775" s="103" t="s">
        <v>963</v>
      </c>
      <c r="B775" s="104" t="s">
        <v>1381</v>
      </c>
      <c r="C775" s="105">
        <v>32</v>
      </c>
      <c r="D775" s="104" t="s">
        <v>524</v>
      </c>
      <c r="E775" s="107"/>
      <c r="F775" s="107">
        <f t="shared" ref="F775:F780" si="38">C775*E775</f>
        <v>0</v>
      </c>
    </row>
    <row r="776" spans="1:6" ht="29" x14ac:dyDescent="0.35">
      <c r="A776" s="103" t="s">
        <v>964</v>
      </c>
      <c r="B776" s="104" t="s">
        <v>1390</v>
      </c>
      <c r="C776" s="105">
        <v>120</v>
      </c>
      <c r="D776" s="104" t="s">
        <v>524</v>
      </c>
      <c r="E776" s="107"/>
      <c r="F776" s="107">
        <f t="shared" si="38"/>
        <v>0</v>
      </c>
    </row>
    <row r="777" spans="1:6" ht="29" x14ac:dyDescent="0.35">
      <c r="A777" s="103" t="s">
        <v>1382</v>
      </c>
      <c r="B777" s="104" t="s">
        <v>1392</v>
      </c>
      <c r="C777" s="105">
        <v>198</v>
      </c>
      <c r="D777" s="104" t="s">
        <v>524</v>
      </c>
      <c r="E777" s="107"/>
      <c r="F777" s="107">
        <f t="shared" si="38"/>
        <v>0</v>
      </c>
    </row>
    <row r="778" spans="1:6" ht="29" x14ac:dyDescent="0.35">
      <c r="A778" s="103" t="s">
        <v>1384</v>
      </c>
      <c r="B778" s="104" t="s">
        <v>1389</v>
      </c>
      <c r="C778" s="105">
        <v>27</v>
      </c>
      <c r="D778" s="104" t="s">
        <v>524</v>
      </c>
      <c r="E778" s="107"/>
      <c r="F778" s="107">
        <f t="shared" si="38"/>
        <v>0</v>
      </c>
    </row>
    <row r="779" spans="1:6" x14ac:dyDescent="0.35">
      <c r="A779" s="103" t="s">
        <v>1385</v>
      </c>
      <c r="B779" s="104" t="s">
        <v>1388</v>
      </c>
      <c r="C779" s="105">
        <v>7</v>
      </c>
      <c r="D779" s="104" t="s">
        <v>524</v>
      </c>
      <c r="E779" s="107"/>
      <c r="F779" s="107">
        <f t="shared" si="38"/>
        <v>0</v>
      </c>
    </row>
    <row r="780" spans="1:6" ht="29" x14ac:dyDescent="0.35">
      <c r="A780" s="103" t="s">
        <v>1386</v>
      </c>
      <c r="B780" s="104" t="s">
        <v>1391</v>
      </c>
      <c r="C780" s="105">
        <v>92</v>
      </c>
      <c r="D780" s="104" t="s">
        <v>524</v>
      </c>
      <c r="E780" s="107"/>
      <c r="F780" s="107">
        <f t="shared" si="38"/>
        <v>0</v>
      </c>
    </row>
    <row r="781" spans="1:6" x14ac:dyDescent="0.35">
      <c r="A781" s="42"/>
      <c r="B781" s="36" t="s">
        <v>544</v>
      </c>
      <c r="C781" s="18"/>
      <c r="D781" s="24"/>
      <c r="E781" s="30"/>
      <c r="F781" s="30"/>
    </row>
    <row r="782" spans="1:6" x14ac:dyDescent="0.35">
      <c r="A782" s="42" t="s">
        <v>1393</v>
      </c>
      <c r="B782" s="36" t="s">
        <v>1383</v>
      </c>
      <c r="C782" s="18">
        <f>(19+1+3)*2</f>
        <v>46</v>
      </c>
      <c r="D782" s="24" t="s">
        <v>522</v>
      </c>
      <c r="E782" s="30"/>
      <c r="F782" s="30">
        <f>C782*E782</f>
        <v>0</v>
      </c>
    </row>
    <row r="783" spans="1:6" ht="29" x14ac:dyDescent="0.35">
      <c r="A783" s="42" t="s">
        <v>1396</v>
      </c>
      <c r="B783" s="36" t="s">
        <v>1395</v>
      </c>
      <c r="C783" s="18">
        <v>1</v>
      </c>
      <c r="D783" s="24" t="s">
        <v>22</v>
      </c>
      <c r="E783" s="30"/>
      <c r="F783" s="30">
        <f>C783*E783</f>
        <v>0</v>
      </c>
    </row>
    <row r="784" spans="1:6" x14ac:dyDescent="0.35">
      <c r="A784" s="132"/>
      <c r="B784" s="133" t="s">
        <v>570</v>
      </c>
      <c r="C784" s="134"/>
      <c r="D784" s="135"/>
      <c r="E784" s="136"/>
      <c r="F784" s="136"/>
    </row>
    <row r="785" spans="1:6" ht="29" x14ac:dyDescent="0.35">
      <c r="A785" s="137" t="s">
        <v>1397</v>
      </c>
      <c r="B785" s="138" t="s">
        <v>1394</v>
      </c>
      <c r="C785" s="139">
        <v>22</v>
      </c>
      <c r="D785" s="138" t="s">
        <v>520</v>
      </c>
      <c r="E785" s="140"/>
      <c r="F785" s="140">
        <f>C785*E785</f>
        <v>0</v>
      </c>
    </row>
    <row r="786" spans="1:6" ht="15.5" x14ac:dyDescent="0.35">
      <c r="A786" s="99"/>
      <c r="B786" s="100" t="s">
        <v>1398</v>
      </c>
      <c r="C786" s="101"/>
      <c r="D786" s="100"/>
      <c r="E786" s="102"/>
      <c r="F786" s="102"/>
    </row>
    <row r="787" spans="1:6" x14ac:dyDescent="0.35">
      <c r="A787" s="109"/>
      <c r="B787" s="110" t="s">
        <v>1399</v>
      </c>
      <c r="C787" s="111"/>
      <c r="D787" s="110"/>
      <c r="E787" s="113"/>
      <c r="F787" s="113"/>
    </row>
    <row r="788" spans="1:6" ht="29" x14ac:dyDescent="0.35">
      <c r="A788" s="114"/>
      <c r="B788" s="115" t="s">
        <v>1400</v>
      </c>
      <c r="C788" s="116"/>
      <c r="D788" s="115"/>
      <c r="E788" s="118"/>
      <c r="F788" s="118"/>
    </row>
    <row r="789" spans="1:6" x14ac:dyDescent="0.35">
      <c r="A789" s="103" t="s">
        <v>1405</v>
      </c>
      <c r="B789" s="104" t="s">
        <v>1403</v>
      </c>
      <c r="C789" s="105">
        <v>0.28000000000000003</v>
      </c>
      <c r="D789" s="104" t="s">
        <v>1401</v>
      </c>
      <c r="E789" s="107"/>
      <c r="F789" s="107">
        <f>C789*E789</f>
        <v>0</v>
      </c>
    </row>
    <row r="790" spans="1:6" x14ac:dyDescent="0.35">
      <c r="A790" s="90"/>
      <c r="B790" s="91" t="s">
        <v>544</v>
      </c>
      <c r="C790" s="92"/>
      <c r="D790" s="93"/>
      <c r="E790" s="94"/>
      <c r="F790" s="94"/>
    </row>
    <row r="791" spans="1:6" ht="29" x14ac:dyDescent="0.35">
      <c r="A791" s="90" t="s">
        <v>1406</v>
      </c>
      <c r="B791" s="91" t="s">
        <v>1404</v>
      </c>
      <c r="C791" s="92">
        <v>14</v>
      </c>
      <c r="D791" s="93" t="s">
        <v>524</v>
      </c>
      <c r="E791" s="94"/>
      <c r="F791" s="94">
        <f>C791*E791</f>
        <v>0</v>
      </c>
    </row>
    <row r="792" spans="1:6" x14ac:dyDescent="0.35">
      <c r="A792" s="103" t="s">
        <v>1407</v>
      </c>
      <c r="B792" s="104" t="s">
        <v>1402</v>
      </c>
      <c r="C792" s="105">
        <v>4</v>
      </c>
      <c r="D792" s="104" t="s">
        <v>522</v>
      </c>
      <c r="E792" s="107"/>
      <c r="F792" s="107">
        <f>C792*E792</f>
        <v>0</v>
      </c>
    </row>
    <row r="793" spans="1:6" ht="15.5" x14ac:dyDescent="0.35">
      <c r="A793" s="124"/>
      <c r="B793" s="125" t="s">
        <v>534</v>
      </c>
      <c r="C793" s="126"/>
      <c r="D793" s="125"/>
      <c r="E793" s="128"/>
      <c r="F793" s="128"/>
    </row>
    <row r="794" spans="1:6" ht="58" x14ac:dyDescent="0.35">
      <c r="A794" s="90" t="s">
        <v>1408</v>
      </c>
      <c r="B794" s="91" t="s">
        <v>535</v>
      </c>
      <c r="C794" s="92">
        <f>(1)*(1)*(1)*(1)*(1 + (0))</f>
        <v>1</v>
      </c>
      <c r="D794" s="91" t="s">
        <v>22</v>
      </c>
      <c r="E794" s="94"/>
      <c r="F794" s="94">
        <f>C794*E794</f>
        <v>0</v>
      </c>
    </row>
    <row r="795" spans="1:6" x14ac:dyDescent="0.35">
      <c r="A795" s="90"/>
      <c r="B795" s="91" t="s">
        <v>908</v>
      </c>
      <c r="C795" s="92"/>
      <c r="D795" s="93"/>
      <c r="E795" s="94"/>
      <c r="F795" s="94"/>
    </row>
    <row r="796" spans="1:6" x14ac:dyDescent="0.35">
      <c r="A796" s="90"/>
      <c r="B796" s="91" t="s">
        <v>908</v>
      </c>
      <c r="C796" s="92"/>
      <c r="D796" s="93"/>
      <c r="E796" s="94"/>
      <c r="F796" s="94"/>
    </row>
    <row r="797" spans="1:6" x14ac:dyDescent="0.35">
      <c r="A797" s="90"/>
      <c r="B797" s="91" t="s">
        <v>908</v>
      </c>
      <c r="C797" s="92"/>
      <c r="D797" s="93"/>
      <c r="E797" s="94"/>
      <c r="F797" s="94"/>
    </row>
    <row r="798" spans="1:6" ht="18.5" x14ac:dyDescent="0.35">
      <c r="A798" s="129"/>
      <c r="B798" s="229" t="s">
        <v>1387</v>
      </c>
      <c r="C798" s="229"/>
      <c r="D798" s="229"/>
      <c r="E798" s="229"/>
      <c r="F798" s="130">
        <f>SUM(F766:F797)</f>
        <v>0</v>
      </c>
    </row>
    <row r="799" spans="1:6" ht="18.5" x14ac:dyDescent="0.35">
      <c r="A799" s="8" t="s">
        <v>966</v>
      </c>
      <c r="B799" s="9" t="s">
        <v>546</v>
      </c>
      <c r="C799" s="10"/>
      <c r="D799" s="14"/>
      <c r="E799" s="11"/>
      <c r="F799" s="11"/>
    </row>
    <row r="800" spans="1:6" ht="15.5" x14ac:dyDescent="0.35">
      <c r="A800" s="38"/>
      <c r="B800" s="33" t="s">
        <v>496</v>
      </c>
      <c r="C800" s="16"/>
      <c r="D800" s="22"/>
      <c r="E800" s="28"/>
      <c r="F800" s="28"/>
    </row>
    <row r="801" spans="1:6" ht="29" x14ac:dyDescent="0.35">
      <c r="A801" s="42"/>
      <c r="B801" s="36" t="s">
        <v>547</v>
      </c>
      <c r="C801" s="18"/>
      <c r="D801" s="24" t="s">
        <v>9</v>
      </c>
      <c r="E801" s="30"/>
      <c r="F801" s="30"/>
    </row>
    <row r="802" spans="1:6" x14ac:dyDescent="0.35">
      <c r="A802" s="42"/>
      <c r="B802" s="36" t="s">
        <v>497</v>
      </c>
      <c r="C802" s="18"/>
      <c r="D802" s="24" t="s">
        <v>9</v>
      </c>
      <c r="E802" s="30"/>
      <c r="F802" s="30"/>
    </row>
    <row r="803" spans="1:6" ht="43.5" x14ac:dyDescent="0.35">
      <c r="A803" s="42"/>
      <c r="B803" s="36" t="s">
        <v>538</v>
      </c>
      <c r="C803" s="18"/>
      <c r="D803" s="24" t="s">
        <v>9</v>
      </c>
      <c r="E803" s="30"/>
      <c r="F803" s="30"/>
    </row>
    <row r="804" spans="1:6" ht="29" x14ac:dyDescent="0.35">
      <c r="A804" s="42"/>
      <c r="B804" s="36" t="s">
        <v>539</v>
      </c>
      <c r="C804" s="18"/>
      <c r="D804" s="24" t="s">
        <v>9</v>
      </c>
      <c r="E804" s="30"/>
      <c r="F804" s="30"/>
    </row>
    <row r="805" spans="1:6" x14ac:dyDescent="0.35">
      <c r="A805" s="42"/>
      <c r="B805" s="36" t="s">
        <v>540</v>
      </c>
      <c r="C805" s="18"/>
      <c r="D805" s="24" t="s">
        <v>9</v>
      </c>
      <c r="E805" s="30"/>
      <c r="F805" s="30"/>
    </row>
    <row r="806" spans="1:6" ht="43.5" x14ac:dyDescent="0.35">
      <c r="A806" s="42"/>
      <c r="B806" s="36" t="s">
        <v>548</v>
      </c>
      <c r="C806" s="18"/>
      <c r="D806" s="24" t="s">
        <v>9</v>
      </c>
      <c r="E806" s="30"/>
      <c r="F806" s="30"/>
    </row>
    <row r="807" spans="1:6" ht="29" x14ac:dyDescent="0.35">
      <c r="A807" s="42"/>
      <c r="B807" s="36" t="s">
        <v>504</v>
      </c>
      <c r="C807" s="18"/>
      <c r="D807" s="24" t="s">
        <v>9</v>
      </c>
      <c r="E807" s="30"/>
      <c r="F807" s="30"/>
    </row>
    <row r="808" spans="1:6" ht="29" x14ac:dyDescent="0.35">
      <c r="A808" s="42" t="s">
        <v>967</v>
      </c>
      <c r="B808" s="36" t="s">
        <v>500</v>
      </c>
      <c r="C808" s="18">
        <f>(1)*(1)*(1)*(1)*(1 + (0))</f>
        <v>1</v>
      </c>
      <c r="D808" s="24" t="s">
        <v>22</v>
      </c>
      <c r="E808" s="30"/>
      <c r="F808" s="30">
        <f>C808*E808</f>
        <v>0</v>
      </c>
    </row>
    <row r="809" spans="1:6" ht="43.5" x14ac:dyDescent="0.35">
      <c r="A809" s="42"/>
      <c r="B809" s="36" t="s">
        <v>549</v>
      </c>
      <c r="C809" s="18"/>
      <c r="D809" s="24" t="s">
        <v>9</v>
      </c>
      <c r="E809" s="30"/>
      <c r="F809" s="30"/>
    </row>
    <row r="810" spans="1:6" ht="43.5" x14ac:dyDescent="0.35">
      <c r="A810" s="42" t="s">
        <v>968</v>
      </c>
      <c r="B810" s="36" t="s">
        <v>550</v>
      </c>
      <c r="C810" s="18">
        <f>(1)*(1)*(1)*(1)*(1 + (0))</f>
        <v>1</v>
      </c>
      <c r="D810" s="24" t="s">
        <v>22</v>
      </c>
      <c r="E810" s="30"/>
      <c r="F810" s="30">
        <f>C810*E810</f>
        <v>0</v>
      </c>
    </row>
    <row r="811" spans="1:6" ht="15.5" x14ac:dyDescent="0.35">
      <c r="A811" s="124"/>
      <c r="B811" s="125" t="s">
        <v>569</v>
      </c>
      <c r="C811" s="126"/>
      <c r="D811" s="127"/>
      <c r="E811" s="128"/>
      <c r="F811" s="128"/>
    </row>
    <row r="812" spans="1:6" x14ac:dyDescent="0.35">
      <c r="A812" s="141"/>
      <c r="B812" s="142" t="s">
        <v>570</v>
      </c>
      <c r="C812" s="143"/>
      <c r="D812" s="144"/>
      <c r="E812" s="145"/>
      <c r="F812" s="145"/>
    </row>
    <row r="813" spans="1:6" x14ac:dyDescent="0.35">
      <c r="A813" s="146"/>
      <c r="B813" s="147" t="s">
        <v>1415</v>
      </c>
      <c r="C813" s="148"/>
      <c r="D813" s="149"/>
      <c r="E813" s="150"/>
      <c r="F813" s="150"/>
    </row>
    <row r="814" spans="1:6" ht="29" x14ac:dyDescent="0.35">
      <c r="A814" s="90"/>
      <c r="B814" s="91" t="s">
        <v>1416</v>
      </c>
      <c r="C814" s="92"/>
      <c r="D814" s="93"/>
      <c r="E814" s="94"/>
      <c r="F814" s="94"/>
    </row>
    <row r="815" spans="1:6" x14ac:dyDescent="0.35">
      <c r="A815" s="90" t="s">
        <v>969</v>
      </c>
      <c r="B815" s="91" t="s">
        <v>1417</v>
      </c>
      <c r="C815" s="92">
        <v>5</v>
      </c>
      <c r="D815" s="93" t="s">
        <v>524</v>
      </c>
      <c r="E815" s="94"/>
      <c r="F815" s="94">
        <f>C815*E815</f>
        <v>0</v>
      </c>
    </row>
    <row r="816" spans="1:6" ht="15.5" x14ac:dyDescent="0.35">
      <c r="A816" s="38"/>
      <c r="B816" s="61" t="s">
        <v>551</v>
      </c>
      <c r="C816" s="16"/>
      <c r="D816" s="22"/>
      <c r="E816" s="28"/>
      <c r="F816" s="28"/>
    </row>
    <row r="817" spans="1:6" x14ac:dyDescent="0.35">
      <c r="A817" s="39"/>
      <c r="B817" s="51" t="s">
        <v>552</v>
      </c>
      <c r="C817" s="17"/>
      <c r="D817" s="23"/>
      <c r="E817" s="29"/>
      <c r="F817" s="29"/>
    </row>
    <row r="818" spans="1:6" x14ac:dyDescent="0.35">
      <c r="A818" s="41"/>
      <c r="B818" s="35" t="s">
        <v>553</v>
      </c>
      <c r="C818" s="19"/>
      <c r="D818" s="26"/>
      <c r="E818" s="31"/>
      <c r="F818" s="31"/>
    </row>
    <row r="819" spans="1:6" ht="87" x14ac:dyDescent="0.35">
      <c r="A819" s="42"/>
      <c r="B819" s="36" t="s">
        <v>554</v>
      </c>
      <c r="C819" s="18"/>
      <c r="D819" s="24"/>
      <c r="E819" s="30"/>
      <c r="F819" s="30"/>
    </row>
    <row r="820" spans="1:6" x14ac:dyDescent="0.35">
      <c r="A820" s="42" t="s">
        <v>970</v>
      </c>
      <c r="B820" s="36" t="s">
        <v>1409</v>
      </c>
      <c r="C820" s="18">
        <v>1</v>
      </c>
      <c r="D820" s="24" t="s">
        <v>522</v>
      </c>
      <c r="E820" s="30"/>
      <c r="F820" s="30">
        <f>C820*E820</f>
        <v>0</v>
      </c>
    </row>
    <row r="821" spans="1:6" x14ac:dyDescent="0.35">
      <c r="A821" s="42"/>
      <c r="B821" s="36" t="s">
        <v>555</v>
      </c>
      <c r="C821" s="18"/>
      <c r="D821" s="24"/>
      <c r="E821" s="30"/>
      <c r="F821" s="30"/>
    </row>
    <row r="822" spans="1:6" ht="29" x14ac:dyDescent="0.35">
      <c r="A822" s="42" t="s">
        <v>971</v>
      </c>
      <c r="B822" s="36" t="s">
        <v>556</v>
      </c>
      <c r="C822" s="18">
        <v>1</v>
      </c>
      <c r="D822" s="24" t="s">
        <v>522</v>
      </c>
      <c r="E822" s="30"/>
      <c r="F822" s="30">
        <f t="shared" ref="F822" si="39">C822*E822</f>
        <v>0</v>
      </c>
    </row>
    <row r="823" spans="1:6" x14ac:dyDescent="0.35">
      <c r="A823" s="41"/>
      <c r="B823" s="45" t="s">
        <v>944</v>
      </c>
      <c r="C823" s="19"/>
      <c r="D823" s="26"/>
      <c r="E823" s="31"/>
      <c r="F823" s="31"/>
    </row>
    <row r="824" spans="1:6" ht="58" x14ac:dyDescent="0.35">
      <c r="A824" s="42"/>
      <c r="B824" s="37" t="s">
        <v>945</v>
      </c>
      <c r="C824" s="18"/>
      <c r="D824" s="24"/>
      <c r="E824" s="30"/>
      <c r="F824" s="30"/>
    </row>
    <row r="825" spans="1:6" x14ac:dyDescent="0.35">
      <c r="A825" s="42" t="s">
        <v>1413</v>
      </c>
      <c r="B825" s="36" t="s">
        <v>1410</v>
      </c>
      <c r="C825" s="18">
        <f>(1)*(1)*(1)*(1)*(1 + (0))</f>
        <v>1</v>
      </c>
      <c r="D825" s="24" t="s">
        <v>522</v>
      </c>
      <c r="E825" s="30"/>
      <c r="F825" s="30">
        <f>C825*E825</f>
        <v>0</v>
      </c>
    </row>
    <row r="826" spans="1:6" x14ac:dyDescent="0.35">
      <c r="A826" s="42" t="s">
        <v>1414</v>
      </c>
      <c r="B826" s="36" t="s">
        <v>1411</v>
      </c>
      <c r="C826" s="18">
        <f>(1)*(1)*(1)*(1)*(1 + (0))</f>
        <v>1</v>
      </c>
      <c r="D826" s="24" t="s">
        <v>522</v>
      </c>
      <c r="E826" s="30"/>
      <c r="F826" s="30">
        <f t="shared" ref="F826:F827" si="40">C826*E826</f>
        <v>0</v>
      </c>
    </row>
    <row r="827" spans="1:6" x14ac:dyDescent="0.35">
      <c r="A827" s="42" t="s">
        <v>1418</v>
      </c>
      <c r="B827" s="36" t="s">
        <v>1412</v>
      </c>
      <c r="C827" s="18">
        <f>(1)*(1)*(1)*(1)*(1 + (0))</f>
        <v>1</v>
      </c>
      <c r="D827" s="24" t="s">
        <v>522</v>
      </c>
      <c r="E827" s="30"/>
      <c r="F827" s="30">
        <f t="shared" si="40"/>
        <v>0</v>
      </c>
    </row>
    <row r="828" spans="1:6" ht="15.5" x14ac:dyDescent="0.35">
      <c r="A828" s="38"/>
      <c r="B828" s="33" t="s">
        <v>557</v>
      </c>
      <c r="C828" s="16"/>
      <c r="D828" s="22"/>
      <c r="E828" s="28"/>
      <c r="F828" s="28"/>
    </row>
    <row r="829" spans="1:6" x14ac:dyDescent="0.35">
      <c r="A829" s="39"/>
      <c r="B829" s="34" t="s">
        <v>558</v>
      </c>
      <c r="C829" s="17"/>
      <c r="D829" s="23"/>
      <c r="E829" s="29"/>
      <c r="F829" s="29"/>
    </row>
    <row r="830" spans="1:6" x14ac:dyDescent="0.35">
      <c r="A830" s="41"/>
      <c r="B830" s="35" t="s">
        <v>559</v>
      </c>
      <c r="C830" s="19"/>
      <c r="D830" s="26"/>
      <c r="E830" s="31"/>
      <c r="F830" s="31"/>
    </row>
    <row r="831" spans="1:6" ht="43.5" x14ac:dyDescent="0.35">
      <c r="A831" s="42"/>
      <c r="B831" s="36" t="s">
        <v>560</v>
      </c>
      <c r="C831" s="18"/>
      <c r="D831" s="24"/>
      <c r="E831" s="30"/>
      <c r="F831" s="30"/>
    </row>
    <row r="832" spans="1:6" x14ac:dyDescent="0.35">
      <c r="A832" s="42" t="s">
        <v>1419</v>
      </c>
      <c r="B832" s="36" t="s">
        <v>561</v>
      </c>
      <c r="C832" s="18">
        <v>5</v>
      </c>
      <c r="D832" s="24" t="s">
        <v>524</v>
      </c>
      <c r="E832" s="30"/>
      <c r="F832" s="30">
        <f>C832*E832</f>
        <v>0</v>
      </c>
    </row>
    <row r="833" spans="1:6" ht="15.5" x14ac:dyDescent="0.35">
      <c r="A833" s="38"/>
      <c r="B833" s="61" t="s">
        <v>562</v>
      </c>
      <c r="C833" s="16"/>
      <c r="D833" s="22"/>
      <c r="E833" s="28"/>
      <c r="F833" s="28"/>
    </row>
    <row r="834" spans="1:6" x14ac:dyDescent="0.35">
      <c r="A834" s="39"/>
      <c r="B834" s="34" t="s">
        <v>563</v>
      </c>
      <c r="C834" s="17"/>
      <c r="D834" s="23"/>
      <c r="E834" s="29"/>
      <c r="F834" s="29"/>
    </row>
    <row r="835" spans="1:6" x14ac:dyDescent="0.35">
      <c r="A835" s="41"/>
      <c r="B835" s="35" t="s">
        <v>564</v>
      </c>
      <c r="C835" s="19"/>
      <c r="D835" s="26"/>
      <c r="E835" s="31"/>
      <c r="F835" s="31"/>
    </row>
    <row r="836" spans="1:6" ht="43.5" x14ac:dyDescent="0.35">
      <c r="A836" s="42"/>
      <c r="B836" s="37" t="s">
        <v>565</v>
      </c>
      <c r="C836" s="18"/>
      <c r="D836" s="24"/>
      <c r="E836" s="30"/>
      <c r="F836" s="30"/>
    </row>
    <row r="837" spans="1:6" x14ac:dyDescent="0.35">
      <c r="A837" s="42" t="s">
        <v>1420</v>
      </c>
      <c r="B837" s="37" t="s">
        <v>566</v>
      </c>
      <c r="C837" s="18">
        <v>8</v>
      </c>
      <c r="D837" s="24" t="s">
        <v>524</v>
      </c>
      <c r="E837" s="30"/>
      <c r="F837" s="30">
        <f>C837*E837</f>
        <v>0</v>
      </c>
    </row>
    <row r="838" spans="1:6" x14ac:dyDescent="0.35">
      <c r="A838" s="42" t="s">
        <v>1421</v>
      </c>
      <c r="B838" s="37" t="s">
        <v>949</v>
      </c>
      <c r="C838" s="18">
        <v>14</v>
      </c>
      <c r="D838" s="24" t="s">
        <v>524</v>
      </c>
      <c r="E838" s="30"/>
      <c r="F838" s="30">
        <f>C838*E838</f>
        <v>0</v>
      </c>
    </row>
    <row r="839" spans="1:6" ht="15.5" x14ac:dyDescent="0.35">
      <c r="A839" s="38"/>
      <c r="B839" s="33" t="s">
        <v>534</v>
      </c>
      <c r="C839" s="16"/>
      <c r="D839" s="22"/>
      <c r="E839" s="28"/>
      <c r="F839" s="28"/>
    </row>
    <row r="840" spans="1:6" ht="58" x14ac:dyDescent="0.35">
      <c r="A840" s="42" t="s">
        <v>1422</v>
      </c>
      <c r="B840" s="36" t="s">
        <v>535</v>
      </c>
      <c r="C840" s="18">
        <f>(1)*(1)*(1)*(1)*(1 + (0))</f>
        <v>1</v>
      </c>
      <c r="D840" s="24" t="s">
        <v>22</v>
      </c>
      <c r="E840" s="30"/>
      <c r="F840" s="30">
        <f>C840*E840</f>
        <v>0</v>
      </c>
    </row>
    <row r="841" spans="1:6" x14ac:dyDescent="0.35">
      <c r="A841" s="42"/>
      <c r="B841" s="36" t="s">
        <v>908</v>
      </c>
      <c r="C841" s="18"/>
      <c r="D841" s="24"/>
      <c r="E841" s="30"/>
      <c r="F841" s="30"/>
    </row>
    <row r="842" spans="1:6" x14ac:dyDescent="0.35">
      <c r="A842" s="42"/>
      <c r="B842" s="36" t="s">
        <v>908</v>
      </c>
      <c r="C842" s="18"/>
      <c r="D842" s="24"/>
      <c r="E842" s="30"/>
      <c r="F842" s="30"/>
    </row>
    <row r="843" spans="1:6" x14ac:dyDescent="0.35">
      <c r="A843" s="42"/>
      <c r="B843" s="36" t="s">
        <v>908</v>
      </c>
      <c r="C843" s="18"/>
      <c r="D843" s="24"/>
      <c r="E843" s="30"/>
      <c r="F843" s="30"/>
    </row>
    <row r="844" spans="1:6" ht="18.5" x14ac:dyDescent="0.35">
      <c r="A844" s="20"/>
      <c r="B844" s="228" t="s">
        <v>950</v>
      </c>
      <c r="C844" s="228"/>
      <c r="D844" s="228"/>
      <c r="E844" s="228"/>
      <c r="F844" s="32">
        <f>SUM(F801:F843)</f>
        <v>0</v>
      </c>
    </row>
    <row r="845" spans="1:6" ht="18.5" x14ac:dyDescent="0.35">
      <c r="A845" s="8" t="s">
        <v>974</v>
      </c>
      <c r="B845" s="9" t="s">
        <v>567</v>
      </c>
      <c r="C845" s="10"/>
      <c r="D845" s="14"/>
      <c r="E845" s="11"/>
      <c r="F845" s="11"/>
    </row>
    <row r="846" spans="1:6" ht="15.5" x14ac:dyDescent="0.35">
      <c r="A846" s="38"/>
      <c r="B846" s="33" t="s">
        <v>496</v>
      </c>
      <c r="C846" s="16"/>
      <c r="D846" s="22"/>
      <c r="E846" s="28"/>
      <c r="F846" s="28"/>
    </row>
    <row r="847" spans="1:6" x14ac:dyDescent="0.35">
      <c r="A847" s="42"/>
      <c r="B847" s="36" t="s">
        <v>497</v>
      </c>
      <c r="C847" s="18"/>
      <c r="D847" s="24" t="s">
        <v>9</v>
      </c>
      <c r="E847" s="30"/>
      <c r="F847" s="30"/>
    </row>
    <row r="848" spans="1:6" ht="43.5" x14ac:dyDescent="0.35">
      <c r="A848" s="42"/>
      <c r="B848" s="36" t="s">
        <v>538</v>
      </c>
      <c r="C848" s="18"/>
      <c r="D848" s="24" t="s">
        <v>9</v>
      </c>
      <c r="E848" s="30"/>
      <c r="F848" s="30"/>
    </row>
    <row r="849" spans="1:6" ht="29" x14ac:dyDescent="0.35">
      <c r="A849" s="42"/>
      <c r="B849" s="36" t="s">
        <v>539</v>
      </c>
      <c r="C849" s="18"/>
      <c r="D849" s="24" t="s">
        <v>9</v>
      </c>
      <c r="E849" s="30"/>
      <c r="F849" s="30"/>
    </row>
    <row r="850" spans="1:6" x14ac:dyDescent="0.35">
      <c r="A850" s="42"/>
      <c r="B850" s="36" t="s">
        <v>540</v>
      </c>
      <c r="C850" s="18"/>
      <c r="D850" s="24" t="s">
        <v>9</v>
      </c>
      <c r="E850" s="30"/>
      <c r="F850" s="30"/>
    </row>
    <row r="851" spans="1:6" ht="43.5" x14ac:dyDescent="0.35">
      <c r="A851" s="42"/>
      <c r="B851" s="36" t="s">
        <v>548</v>
      </c>
      <c r="C851" s="18"/>
      <c r="D851" s="24" t="s">
        <v>9</v>
      </c>
      <c r="E851" s="30"/>
      <c r="F851" s="30"/>
    </row>
    <row r="852" spans="1:6" ht="29" x14ac:dyDescent="0.35">
      <c r="A852" s="42"/>
      <c r="B852" s="36" t="s">
        <v>504</v>
      </c>
      <c r="C852" s="18"/>
      <c r="D852" s="24" t="s">
        <v>9</v>
      </c>
      <c r="E852" s="30"/>
      <c r="F852" s="30"/>
    </row>
    <row r="853" spans="1:6" ht="29" x14ac:dyDescent="0.35">
      <c r="A853" s="42" t="s">
        <v>975</v>
      </c>
      <c r="B853" s="36" t="s">
        <v>500</v>
      </c>
      <c r="C853" s="18">
        <f>(1)*(1)*(1)*(1)*(1 + (0))</f>
        <v>1</v>
      </c>
      <c r="D853" s="24" t="s">
        <v>22</v>
      </c>
      <c r="E853" s="30"/>
      <c r="F853" s="30">
        <f>C853*E853</f>
        <v>0</v>
      </c>
    </row>
    <row r="854" spans="1:6" ht="43.5" x14ac:dyDescent="0.35">
      <c r="A854" s="42"/>
      <c r="B854" s="36" t="s">
        <v>549</v>
      </c>
      <c r="C854" s="18"/>
      <c r="D854" s="24" t="s">
        <v>9</v>
      </c>
      <c r="E854" s="30"/>
      <c r="F854" s="30"/>
    </row>
    <row r="855" spans="1:6" ht="29" x14ac:dyDescent="0.35">
      <c r="A855" s="42"/>
      <c r="B855" s="36" t="s">
        <v>568</v>
      </c>
      <c r="C855" s="18"/>
      <c r="D855" s="24" t="s">
        <v>9</v>
      </c>
      <c r="E855" s="30"/>
      <c r="F855" s="30"/>
    </row>
    <row r="856" spans="1:6" ht="15.5" x14ac:dyDescent="0.35">
      <c r="A856" s="38"/>
      <c r="B856" s="33" t="s">
        <v>569</v>
      </c>
      <c r="C856" s="16"/>
      <c r="D856" s="22"/>
      <c r="E856" s="28"/>
      <c r="F856" s="28"/>
    </row>
    <row r="857" spans="1:6" x14ac:dyDescent="0.35">
      <c r="A857" s="39"/>
      <c r="B857" s="34" t="s">
        <v>570</v>
      </c>
      <c r="C857" s="17"/>
      <c r="D857" s="23"/>
      <c r="E857" s="29"/>
      <c r="F857" s="29"/>
    </row>
    <row r="858" spans="1:6" x14ac:dyDescent="0.35">
      <c r="A858" s="41"/>
      <c r="B858" s="35" t="s">
        <v>571</v>
      </c>
      <c r="C858" s="19"/>
      <c r="D858" s="26"/>
      <c r="E858" s="31"/>
      <c r="F858" s="31"/>
    </row>
    <row r="859" spans="1:6" ht="29" x14ac:dyDescent="0.35">
      <c r="A859" s="42"/>
      <c r="B859" s="36" t="s">
        <v>572</v>
      </c>
      <c r="C859" s="18"/>
      <c r="D859" s="24"/>
      <c r="E859" s="30"/>
      <c r="F859" s="30"/>
    </row>
    <row r="860" spans="1:6" x14ac:dyDescent="0.35">
      <c r="A860" s="42" t="s">
        <v>976</v>
      </c>
      <c r="B860" s="36" t="s">
        <v>573</v>
      </c>
      <c r="C860" s="18">
        <v>33</v>
      </c>
      <c r="D860" s="24" t="s">
        <v>524</v>
      </c>
      <c r="E860" s="30"/>
      <c r="F860" s="30">
        <f>C860*E860</f>
        <v>0</v>
      </c>
    </row>
    <row r="861" spans="1:6" x14ac:dyDescent="0.35">
      <c r="A861" s="39"/>
      <c r="B861" s="34" t="s">
        <v>552</v>
      </c>
      <c r="C861" s="17"/>
      <c r="D861" s="23"/>
      <c r="E861" s="29"/>
      <c r="F861" s="29"/>
    </row>
    <row r="862" spans="1:6" x14ac:dyDescent="0.35">
      <c r="A862" s="41"/>
      <c r="B862" s="35" t="s">
        <v>574</v>
      </c>
      <c r="C862" s="19"/>
      <c r="D862" s="26"/>
      <c r="E862" s="31"/>
      <c r="F862" s="31"/>
    </row>
    <row r="863" spans="1:6" ht="87" x14ac:dyDescent="0.35">
      <c r="A863" s="42"/>
      <c r="B863" s="36" t="s">
        <v>575</v>
      </c>
      <c r="C863" s="18"/>
      <c r="D863" s="24"/>
      <c r="E863" s="30"/>
      <c r="F863" s="30"/>
    </row>
    <row r="864" spans="1:6" x14ac:dyDescent="0.35">
      <c r="A864" s="42" t="s">
        <v>977</v>
      </c>
      <c r="B864" s="36" t="s">
        <v>1423</v>
      </c>
      <c r="C864" s="18">
        <v>3</v>
      </c>
      <c r="D864" s="24" t="s">
        <v>522</v>
      </c>
      <c r="E864" s="30"/>
      <c r="F864" s="30">
        <f>C864*E864</f>
        <v>0</v>
      </c>
    </row>
    <row r="865" spans="1:6" x14ac:dyDescent="0.35">
      <c r="A865" s="39"/>
      <c r="B865" s="34" t="s">
        <v>576</v>
      </c>
      <c r="C865" s="17"/>
      <c r="D865" s="23"/>
      <c r="E865" s="29"/>
      <c r="F865" s="30"/>
    </row>
    <row r="866" spans="1:6" x14ac:dyDescent="0.35">
      <c r="A866" s="41"/>
      <c r="B866" s="35" t="s">
        <v>577</v>
      </c>
      <c r="C866" s="19"/>
      <c r="D866" s="26"/>
      <c r="E866" s="31"/>
      <c r="F866" s="30"/>
    </row>
    <row r="867" spans="1:6" ht="29" x14ac:dyDescent="0.35">
      <c r="A867" s="42"/>
      <c r="B867" s="36" t="s">
        <v>578</v>
      </c>
      <c r="C867" s="18"/>
      <c r="D867" s="24"/>
      <c r="E867" s="30"/>
      <c r="F867" s="30"/>
    </row>
    <row r="868" spans="1:6" x14ac:dyDescent="0.35">
      <c r="A868" s="42" t="s">
        <v>978</v>
      </c>
      <c r="B868" s="36" t="s">
        <v>579</v>
      </c>
      <c r="C868" s="18">
        <v>3</v>
      </c>
      <c r="D868" s="24" t="s">
        <v>580</v>
      </c>
      <c r="E868" s="30"/>
      <c r="F868" s="30">
        <f t="shared" ref="F868:F873" si="41">C868*E868</f>
        <v>0</v>
      </c>
    </row>
    <row r="869" spans="1:6" x14ac:dyDescent="0.35">
      <c r="A869" s="42" t="s">
        <v>979</v>
      </c>
      <c r="B869" s="36" t="s">
        <v>581</v>
      </c>
      <c r="C869" s="18">
        <v>3</v>
      </c>
      <c r="D869" s="24" t="s">
        <v>522</v>
      </c>
      <c r="E869" s="30"/>
      <c r="F869" s="30">
        <f t="shared" si="41"/>
        <v>0</v>
      </c>
    </row>
    <row r="870" spans="1:6" x14ac:dyDescent="0.35">
      <c r="A870" s="42" t="s">
        <v>1137</v>
      </c>
      <c r="B870" s="36" t="s">
        <v>582</v>
      </c>
      <c r="C870" s="18">
        <v>9</v>
      </c>
      <c r="D870" s="24" t="s">
        <v>522</v>
      </c>
      <c r="E870" s="30"/>
      <c r="F870" s="30">
        <f t="shared" si="41"/>
        <v>0</v>
      </c>
    </row>
    <row r="871" spans="1:6" x14ac:dyDescent="0.35">
      <c r="A871" s="42" t="s">
        <v>1424</v>
      </c>
      <c r="B871" s="36" t="s">
        <v>583</v>
      </c>
      <c r="C871" s="18">
        <v>6</v>
      </c>
      <c r="D871" s="24" t="s">
        <v>522</v>
      </c>
      <c r="E871" s="30"/>
      <c r="F871" s="30">
        <f t="shared" si="41"/>
        <v>0</v>
      </c>
    </row>
    <row r="872" spans="1:6" x14ac:dyDescent="0.35">
      <c r="A872" s="42" t="s">
        <v>1425</v>
      </c>
      <c r="B872" s="36" t="s">
        <v>584</v>
      </c>
      <c r="C872" s="18">
        <v>6</v>
      </c>
      <c r="D872" s="24" t="s">
        <v>522</v>
      </c>
      <c r="E872" s="30"/>
      <c r="F872" s="30">
        <f t="shared" si="41"/>
        <v>0</v>
      </c>
    </row>
    <row r="873" spans="1:6" ht="54" customHeight="1" x14ac:dyDescent="0.35">
      <c r="A873" s="42" t="s">
        <v>1426</v>
      </c>
      <c r="B873" s="36" t="s">
        <v>585</v>
      </c>
      <c r="C873" s="18">
        <v>3</v>
      </c>
      <c r="D873" s="24" t="s">
        <v>522</v>
      </c>
      <c r="E873" s="30"/>
      <c r="F873" s="30">
        <f t="shared" si="41"/>
        <v>0</v>
      </c>
    </row>
    <row r="874" spans="1:6" ht="15.5" x14ac:dyDescent="0.35">
      <c r="A874" s="38"/>
      <c r="B874" s="33" t="s">
        <v>557</v>
      </c>
      <c r="C874" s="16"/>
      <c r="D874" s="22"/>
      <c r="E874" s="28"/>
      <c r="F874" s="28"/>
    </row>
    <row r="875" spans="1:6" x14ac:dyDescent="0.35">
      <c r="A875" s="39"/>
      <c r="B875" s="34" t="s">
        <v>558</v>
      </c>
      <c r="C875" s="17"/>
      <c r="D875" s="23"/>
      <c r="E875" s="29"/>
      <c r="F875" s="29"/>
    </row>
    <row r="876" spans="1:6" x14ac:dyDescent="0.35">
      <c r="A876" s="41"/>
      <c r="B876" s="35" t="s">
        <v>559</v>
      </c>
      <c r="C876" s="19"/>
      <c r="D876" s="26"/>
      <c r="E876" s="31"/>
      <c r="F876" s="31"/>
    </row>
    <row r="877" spans="1:6" ht="43.5" x14ac:dyDescent="0.35">
      <c r="A877" s="42"/>
      <c r="B877" s="36" t="s">
        <v>560</v>
      </c>
      <c r="C877" s="18"/>
      <c r="D877" s="24"/>
      <c r="E877" s="30"/>
      <c r="F877" s="30"/>
    </row>
    <row r="878" spans="1:6" x14ac:dyDescent="0.35">
      <c r="A878" s="42" t="s">
        <v>1427</v>
      </c>
      <c r="B878" s="36" t="s">
        <v>586</v>
      </c>
      <c r="C878" s="18">
        <f>C860</f>
        <v>33</v>
      </c>
      <c r="D878" s="24" t="s">
        <v>524</v>
      </c>
      <c r="E878" s="30"/>
      <c r="F878" s="30">
        <f>C878*E878</f>
        <v>0</v>
      </c>
    </row>
    <row r="879" spans="1:6" x14ac:dyDescent="0.35">
      <c r="A879" s="42" t="s">
        <v>1428</v>
      </c>
      <c r="B879" s="36" t="s">
        <v>587</v>
      </c>
      <c r="C879" s="18">
        <v>12</v>
      </c>
      <c r="D879" s="24" t="s">
        <v>520</v>
      </c>
      <c r="E879" s="30"/>
      <c r="F879" s="30">
        <f>C879*E879</f>
        <v>0</v>
      </c>
    </row>
    <row r="880" spans="1:6" ht="15.5" x14ac:dyDescent="0.35">
      <c r="A880" s="38"/>
      <c r="B880" s="61" t="s">
        <v>534</v>
      </c>
      <c r="C880" s="16"/>
      <c r="D880" s="22"/>
      <c r="E880" s="28"/>
      <c r="F880" s="28"/>
    </row>
    <row r="881" spans="1:6" ht="58" x14ac:dyDescent="0.35">
      <c r="A881" s="42" t="s">
        <v>1429</v>
      </c>
      <c r="B881" s="37" t="s">
        <v>535</v>
      </c>
      <c r="C881" s="18">
        <f>(1)*(1)*(1)*(1)*(1 + (0))</f>
        <v>1</v>
      </c>
      <c r="D881" s="24" t="s">
        <v>22</v>
      </c>
      <c r="E881" s="30"/>
      <c r="F881" s="30">
        <f>C881*E881</f>
        <v>0</v>
      </c>
    </row>
    <row r="882" spans="1:6" x14ac:dyDescent="0.35">
      <c r="A882" s="42"/>
      <c r="B882" s="37" t="s">
        <v>908</v>
      </c>
      <c r="C882" s="18"/>
      <c r="D882" s="24"/>
      <c r="E882" s="30"/>
      <c r="F882" s="30"/>
    </row>
    <row r="883" spans="1:6" ht="18.5" x14ac:dyDescent="0.35">
      <c r="A883" s="42"/>
      <c r="B883" s="36" t="s">
        <v>908</v>
      </c>
      <c r="C883" s="18"/>
      <c r="D883" s="24"/>
      <c r="E883" s="30"/>
      <c r="F883" s="65"/>
    </row>
    <row r="884" spans="1:6" ht="18.5" x14ac:dyDescent="0.35">
      <c r="A884" s="42"/>
      <c r="B884" s="36" t="s">
        <v>908</v>
      </c>
      <c r="C884" s="18"/>
      <c r="D884" s="24"/>
      <c r="E884" s="30"/>
      <c r="F884" s="65"/>
    </row>
    <row r="885" spans="1:6" ht="18.5" x14ac:dyDescent="0.35">
      <c r="A885" s="20"/>
      <c r="B885" s="228" t="s">
        <v>960</v>
      </c>
      <c r="C885" s="228"/>
      <c r="D885" s="228"/>
      <c r="E885" s="228"/>
      <c r="F885" s="66">
        <f>SUM(F847:F884)</f>
        <v>0</v>
      </c>
    </row>
    <row r="886" spans="1:6" ht="18.5" x14ac:dyDescent="0.35">
      <c r="A886" s="151" t="s">
        <v>952</v>
      </c>
      <c r="B886" s="55" t="s">
        <v>1032</v>
      </c>
      <c r="C886" s="11"/>
      <c r="D886" s="11"/>
      <c r="E886" s="11"/>
      <c r="F886" s="11"/>
    </row>
    <row r="887" spans="1:6" ht="15.5" x14ac:dyDescent="0.35">
      <c r="A887" s="28"/>
      <c r="B887" s="56" t="s">
        <v>496</v>
      </c>
      <c r="C887" s="28"/>
      <c r="D887" s="28"/>
      <c r="E887" s="28"/>
      <c r="F887" s="28"/>
    </row>
    <row r="888" spans="1:6" ht="29" x14ac:dyDescent="0.35">
      <c r="A888" s="60"/>
      <c r="B888" s="57" t="s">
        <v>547</v>
      </c>
      <c r="C888" s="58"/>
      <c r="D888" s="57" t="s">
        <v>9</v>
      </c>
      <c r="E888" s="58"/>
      <c r="F888" s="58"/>
    </row>
    <row r="889" spans="1:6" ht="15.5" x14ac:dyDescent="0.35">
      <c r="A889" s="60"/>
      <c r="B889" s="57" t="s">
        <v>589</v>
      </c>
      <c r="C889" s="58"/>
      <c r="D889" s="57" t="s">
        <v>9</v>
      </c>
      <c r="E889" s="58"/>
      <c r="F889" s="58"/>
    </row>
    <row r="890" spans="1:6" ht="43.5" x14ac:dyDescent="0.35">
      <c r="A890" s="60"/>
      <c r="B890" s="57" t="s">
        <v>590</v>
      </c>
      <c r="C890" s="58"/>
      <c r="D890" s="57" t="s">
        <v>9</v>
      </c>
      <c r="E890" s="58"/>
      <c r="F890" s="58"/>
    </row>
    <row r="891" spans="1:6" ht="43.5" x14ac:dyDescent="0.35">
      <c r="A891" s="60"/>
      <c r="B891" s="57" t="s">
        <v>538</v>
      </c>
      <c r="C891" s="58"/>
      <c r="D891" s="57" t="s">
        <v>9</v>
      </c>
      <c r="E891" s="58"/>
      <c r="F891" s="58"/>
    </row>
    <row r="892" spans="1:6" ht="15.5" x14ac:dyDescent="0.35">
      <c r="A892" s="60"/>
      <c r="B892" s="57" t="s">
        <v>540</v>
      </c>
      <c r="C892" s="58"/>
      <c r="D892" s="57" t="s">
        <v>9</v>
      </c>
      <c r="E892" s="58"/>
      <c r="F892" s="58"/>
    </row>
    <row r="893" spans="1:6" ht="15.5" x14ac:dyDescent="0.35">
      <c r="A893" s="28"/>
      <c r="B893" s="56" t="s">
        <v>551</v>
      </c>
      <c r="C893" s="28"/>
      <c r="D893" s="28"/>
      <c r="E893" s="28"/>
      <c r="F893" s="28"/>
    </row>
    <row r="894" spans="1:6" ht="15.5" x14ac:dyDescent="0.35">
      <c r="A894" s="60"/>
      <c r="B894" s="59" t="s">
        <v>552</v>
      </c>
      <c r="C894" s="58"/>
      <c r="D894" s="57"/>
      <c r="E894" s="58"/>
      <c r="F894" s="58"/>
    </row>
    <row r="895" spans="1:6" ht="15.5" x14ac:dyDescent="0.35">
      <c r="A895" s="60"/>
      <c r="B895" s="62" t="s">
        <v>1028</v>
      </c>
      <c r="C895" s="58"/>
      <c r="D895" s="57"/>
      <c r="E895" s="58"/>
      <c r="F895" s="58"/>
    </row>
    <row r="896" spans="1:6" ht="43.5" x14ac:dyDescent="0.35">
      <c r="A896" s="60"/>
      <c r="B896" s="57" t="s">
        <v>1033</v>
      </c>
      <c r="C896" s="58"/>
      <c r="D896" s="57"/>
      <c r="E896" s="58"/>
      <c r="F896" s="58"/>
    </row>
    <row r="897" spans="1:6" x14ac:dyDescent="0.35">
      <c r="A897" s="152" t="s">
        <v>982</v>
      </c>
      <c r="B897" s="53" t="s">
        <v>1430</v>
      </c>
      <c r="C897" s="63">
        <v>2</v>
      </c>
      <c r="D897" s="57" t="s">
        <v>522</v>
      </c>
      <c r="E897" s="58"/>
      <c r="F897" s="58">
        <f>C897*E897</f>
        <v>0</v>
      </c>
    </row>
    <row r="898" spans="1:6" ht="15.5" x14ac:dyDescent="0.35">
      <c r="A898" s="28"/>
      <c r="B898" s="56" t="s">
        <v>562</v>
      </c>
      <c r="C898" s="28"/>
      <c r="D898" s="28"/>
      <c r="E898" s="28"/>
      <c r="F898" s="28"/>
    </row>
    <row r="899" spans="1:6" ht="15.5" x14ac:dyDescent="0.35">
      <c r="A899" s="60"/>
      <c r="B899" s="59" t="s">
        <v>563</v>
      </c>
      <c r="C899" s="63"/>
      <c r="D899" s="57"/>
      <c r="E899" s="58"/>
      <c r="F899" s="58"/>
    </row>
    <row r="900" spans="1:6" ht="15.5" x14ac:dyDescent="0.35">
      <c r="A900" s="60"/>
      <c r="B900" s="62" t="s">
        <v>564</v>
      </c>
      <c r="C900" s="63"/>
      <c r="D900" s="57"/>
      <c r="E900" s="58"/>
      <c r="F900" s="58"/>
    </row>
    <row r="901" spans="1:6" ht="29" x14ac:dyDescent="0.35">
      <c r="A901" s="60" t="s">
        <v>940</v>
      </c>
      <c r="B901" s="57" t="s">
        <v>1034</v>
      </c>
      <c r="C901" s="63"/>
      <c r="D901" s="57"/>
      <c r="E901" s="58"/>
      <c r="F901" s="58"/>
    </row>
    <row r="902" spans="1:6" ht="15.5" x14ac:dyDescent="0.35">
      <c r="A902" s="60"/>
      <c r="B902" s="57" t="s">
        <v>1110</v>
      </c>
      <c r="C902" s="63">
        <v>8</v>
      </c>
      <c r="D902" s="57" t="s">
        <v>524</v>
      </c>
      <c r="E902" s="58"/>
      <c r="F902" s="58">
        <f>C902*E902</f>
        <v>0</v>
      </c>
    </row>
    <row r="903" spans="1:6" ht="15.5" x14ac:dyDescent="0.35">
      <c r="A903" s="28"/>
      <c r="B903" s="56" t="s">
        <v>534</v>
      </c>
      <c r="C903" s="28"/>
      <c r="D903" s="28"/>
      <c r="E903" s="28"/>
      <c r="F903" s="28"/>
    </row>
    <row r="904" spans="1:6" ht="58" x14ac:dyDescent="0.35">
      <c r="A904" s="60" t="s">
        <v>983</v>
      </c>
      <c r="B904" s="57" t="s">
        <v>535</v>
      </c>
      <c r="C904" s="63">
        <v>1</v>
      </c>
      <c r="D904" s="57" t="s">
        <v>22</v>
      </c>
      <c r="E904" s="58"/>
      <c r="F904" s="58">
        <f>C904*E904</f>
        <v>0</v>
      </c>
    </row>
    <row r="905" spans="1:6" ht="15.5" x14ac:dyDescent="0.35">
      <c r="A905" s="60"/>
      <c r="B905" s="57" t="s">
        <v>908</v>
      </c>
      <c r="C905" s="63"/>
      <c r="D905" s="57"/>
      <c r="E905" s="58"/>
      <c r="F905" s="58"/>
    </row>
    <row r="906" spans="1:6" ht="15.5" x14ac:dyDescent="0.35">
      <c r="A906" s="60"/>
      <c r="B906" s="57" t="s">
        <v>908</v>
      </c>
      <c r="C906" s="63"/>
      <c r="D906" s="57"/>
      <c r="E906" s="58"/>
      <c r="F906" s="58"/>
    </row>
    <row r="907" spans="1:6" ht="15.5" x14ac:dyDescent="0.35">
      <c r="A907" s="60"/>
      <c r="B907" s="57" t="s">
        <v>908</v>
      </c>
      <c r="C907" s="63"/>
      <c r="D907" s="57"/>
      <c r="E907" s="58"/>
      <c r="F907" s="58"/>
    </row>
    <row r="908" spans="1:6" ht="17" x14ac:dyDescent="0.35">
      <c r="A908" s="32"/>
      <c r="B908" s="32"/>
      <c r="C908" s="32"/>
      <c r="D908" s="32"/>
      <c r="E908" s="67" t="s">
        <v>1036</v>
      </c>
      <c r="F908" s="32">
        <f>SUM(F888:F907)</f>
        <v>0</v>
      </c>
    </row>
    <row r="909" spans="1:6" ht="18.5" x14ac:dyDescent="0.35">
      <c r="A909" s="8" t="s">
        <v>985</v>
      </c>
      <c r="B909" s="9" t="s">
        <v>588</v>
      </c>
      <c r="C909" s="10"/>
      <c r="D909" s="14"/>
      <c r="E909" s="11"/>
      <c r="F909" s="11"/>
    </row>
    <row r="910" spans="1:6" ht="15.5" x14ac:dyDescent="0.35">
      <c r="A910" s="38"/>
      <c r="B910" s="33" t="s">
        <v>496</v>
      </c>
      <c r="C910" s="16"/>
      <c r="D910" s="22"/>
      <c r="E910" s="28"/>
      <c r="F910" s="28"/>
    </row>
    <row r="911" spans="1:6" ht="29" x14ac:dyDescent="0.35">
      <c r="A911" s="42"/>
      <c r="B911" s="37" t="s">
        <v>547</v>
      </c>
      <c r="C911" s="18"/>
      <c r="D911" s="24" t="s">
        <v>9</v>
      </c>
      <c r="E911" s="30"/>
      <c r="F911" s="30"/>
    </row>
    <row r="912" spans="1:6" x14ac:dyDescent="0.35">
      <c r="A912" s="42"/>
      <c r="B912" s="37" t="s">
        <v>589</v>
      </c>
      <c r="C912" s="18"/>
      <c r="D912" s="24" t="s">
        <v>9</v>
      </c>
      <c r="E912" s="30"/>
      <c r="F912" s="30"/>
    </row>
    <row r="913" spans="1:6" ht="43.5" x14ac:dyDescent="0.35">
      <c r="A913" s="42"/>
      <c r="B913" s="37" t="s">
        <v>590</v>
      </c>
      <c r="C913" s="18"/>
      <c r="D913" s="24" t="s">
        <v>9</v>
      </c>
      <c r="E913" s="30"/>
      <c r="F913" s="30"/>
    </row>
    <row r="914" spans="1:6" ht="43.5" x14ac:dyDescent="0.35">
      <c r="A914" s="42"/>
      <c r="B914" s="37" t="s">
        <v>538</v>
      </c>
      <c r="C914" s="18"/>
      <c r="D914" s="24" t="s">
        <v>9</v>
      </c>
      <c r="E914" s="30"/>
      <c r="F914" s="30"/>
    </row>
    <row r="915" spans="1:6" x14ac:dyDescent="0.35">
      <c r="A915" s="42"/>
      <c r="B915" s="37" t="s">
        <v>540</v>
      </c>
      <c r="C915" s="18"/>
      <c r="D915" s="24" t="s">
        <v>9</v>
      </c>
      <c r="E915" s="30"/>
      <c r="F915" s="30"/>
    </row>
    <row r="916" spans="1:6" ht="29" x14ac:dyDescent="0.35">
      <c r="A916" s="42" t="s">
        <v>986</v>
      </c>
      <c r="B916" s="36" t="s">
        <v>500</v>
      </c>
      <c r="C916" s="18">
        <v>1</v>
      </c>
      <c r="D916" s="24" t="s">
        <v>22</v>
      </c>
      <c r="E916" s="30"/>
      <c r="F916" s="30">
        <f>C916*E916</f>
        <v>0</v>
      </c>
    </row>
    <row r="917" spans="1:6" ht="15.5" x14ac:dyDescent="0.35">
      <c r="A917" s="99"/>
      <c r="B917" s="100" t="s">
        <v>1431</v>
      </c>
      <c r="C917" s="101"/>
      <c r="D917" s="101"/>
      <c r="E917" s="102"/>
      <c r="F917" s="102"/>
    </row>
    <row r="918" spans="1:6" x14ac:dyDescent="0.35">
      <c r="A918" s="109"/>
      <c r="B918" s="110" t="s">
        <v>599</v>
      </c>
      <c r="C918" s="111"/>
      <c r="D918" s="111"/>
      <c r="E918" s="113"/>
      <c r="F918" s="113"/>
    </row>
    <row r="919" spans="1:6" x14ac:dyDescent="0.35">
      <c r="A919" s="114"/>
      <c r="B919" s="115" t="s">
        <v>1432</v>
      </c>
      <c r="C919" s="116"/>
      <c r="D919" s="116"/>
      <c r="E919" s="118"/>
      <c r="F919" s="118"/>
    </row>
    <row r="920" spans="1:6" ht="43.5" x14ac:dyDescent="0.35">
      <c r="A920" s="103"/>
      <c r="B920" s="104" t="s">
        <v>1433</v>
      </c>
      <c r="C920" s="105"/>
      <c r="D920" s="105"/>
      <c r="E920" s="107"/>
      <c r="F920" s="107"/>
    </row>
    <row r="921" spans="1:6" x14ac:dyDescent="0.35">
      <c r="A921" s="103" t="s">
        <v>986</v>
      </c>
      <c r="B921" s="104" t="s">
        <v>1434</v>
      </c>
      <c r="C921" s="105">
        <v>2</v>
      </c>
      <c r="D921" s="106" t="s">
        <v>520</v>
      </c>
      <c r="E921" s="107"/>
      <c r="F921" s="107">
        <f>C921*E921</f>
        <v>0</v>
      </c>
    </row>
    <row r="922" spans="1:6" x14ac:dyDescent="0.35">
      <c r="A922" s="103" t="s">
        <v>987</v>
      </c>
      <c r="B922" s="104" t="s">
        <v>1435</v>
      </c>
      <c r="C922" s="105">
        <v>71</v>
      </c>
      <c r="D922" s="106" t="s">
        <v>520</v>
      </c>
      <c r="E922" s="107"/>
      <c r="F922" s="107">
        <f>C922*E922</f>
        <v>0</v>
      </c>
    </row>
    <row r="923" spans="1:6" ht="15.5" x14ac:dyDescent="0.35">
      <c r="A923" s="124"/>
      <c r="B923" s="125" t="s">
        <v>591</v>
      </c>
      <c r="C923" s="126"/>
      <c r="D923" s="127"/>
      <c r="E923" s="128"/>
      <c r="F923" s="128"/>
    </row>
    <row r="924" spans="1:6" x14ac:dyDescent="0.35">
      <c r="A924" s="141"/>
      <c r="B924" s="142" t="s">
        <v>592</v>
      </c>
      <c r="C924" s="143"/>
      <c r="D924" s="144"/>
      <c r="E924" s="145"/>
      <c r="F924" s="145"/>
    </row>
    <row r="925" spans="1:6" x14ac:dyDescent="0.35">
      <c r="A925" s="146"/>
      <c r="B925" s="147" t="s">
        <v>593</v>
      </c>
      <c r="C925" s="148"/>
      <c r="D925" s="149"/>
      <c r="E925" s="150"/>
      <c r="F925" s="150"/>
    </row>
    <row r="926" spans="1:6" ht="43.5" x14ac:dyDescent="0.35">
      <c r="A926" s="90"/>
      <c r="B926" s="91" t="s">
        <v>594</v>
      </c>
      <c r="C926" s="92"/>
      <c r="D926" s="93"/>
      <c r="E926" s="94"/>
      <c r="F926" s="94"/>
    </row>
    <row r="927" spans="1:6" x14ac:dyDescent="0.35">
      <c r="A927" s="90" t="s">
        <v>988</v>
      </c>
      <c r="B927" s="91" t="s">
        <v>595</v>
      </c>
      <c r="C927" s="92">
        <v>5</v>
      </c>
      <c r="D927" s="93" t="s">
        <v>524</v>
      </c>
      <c r="E927" s="94"/>
      <c r="F927" s="94">
        <f>C927*E927</f>
        <v>0</v>
      </c>
    </row>
    <row r="928" spans="1:6" x14ac:dyDescent="0.35">
      <c r="A928" s="90" t="s">
        <v>989</v>
      </c>
      <c r="B928" s="91" t="s">
        <v>596</v>
      </c>
      <c r="C928" s="92">
        <v>10</v>
      </c>
      <c r="D928" s="93" t="s">
        <v>524</v>
      </c>
      <c r="E928" s="94"/>
      <c r="F928" s="94">
        <f>C928*E928</f>
        <v>0</v>
      </c>
    </row>
    <row r="929" spans="1:6" x14ac:dyDescent="0.35">
      <c r="A929" s="90" t="s">
        <v>990</v>
      </c>
      <c r="B929" s="91" t="s">
        <v>1035</v>
      </c>
      <c r="C929" s="92">
        <v>71</v>
      </c>
      <c r="D929" s="93" t="s">
        <v>520</v>
      </c>
      <c r="E929" s="94"/>
      <c r="F929" s="94">
        <f>C929*E929</f>
        <v>0</v>
      </c>
    </row>
    <row r="930" spans="1:6" ht="15.5" x14ac:dyDescent="0.35">
      <c r="A930" s="38"/>
      <c r="B930" s="33" t="s">
        <v>534</v>
      </c>
      <c r="C930" s="16"/>
      <c r="D930" s="22"/>
      <c r="E930" s="28"/>
      <c r="F930" s="28"/>
    </row>
    <row r="931" spans="1:6" ht="58" x14ac:dyDescent="0.35">
      <c r="A931" s="42" t="s">
        <v>991</v>
      </c>
      <c r="B931" s="36" t="s">
        <v>535</v>
      </c>
      <c r="C931" s="18">
        <f>(1)*(1)*(1)*(1)*(1 + (0))</f>
        <v>1</v>
      </c>
      <c r="D931" s="24" t="s">
        <v>22</v>
      </c>
      <c r="E931" s="30"/>
      <c r="F931" s="30">
        <f>C931*E931</f>
        <v>0</v>
      </c>
    </row>
    <row r="932" spans="1:6" x14ac:dyDescent="0.35">
      <c r="A932" s="42"/>
      <c r="B932" s="36" t="s">
        <v>908</v>
      </c>
      <c r="C932" s="18"/>
      <c r="D932" s="24"/>
      <c r="E932" s="30"/>
      <c r="F932" s="30"/>
    </row>
    <row r="933" spans="1:6" x14ac:dyDescent="0.35">
      <c r="A933" s="42"/>
      <c r="B933" s="36" t="s">
        <v>908</v>
      </c>
      <c r="C933" s="18"/>
      <c r="D933" s="24"/>
      <c r="E933" s="30"/>
      <c r="F933" s="30"/>
    </row>
    <row r="934" spans="1:6" x14ac:dyDescent="0.35">
      <c r="A934" s="42"/>
      <c r="B934" s="36" t="s">
        <v>908</v>
      </c>
      <c r="C934" s="18"/>
      <c r="D934" s="24"/>
      <c r="E934" s="30"/>
      <c r="F934" s="30"/>
    </row>
    <row r="935" spans="1:6" ht="18.5" x14ac:dyDescent="0.35">
      <c r="A935" s="20"/>
      <c r="B935" s="228" t="s">
        <v>965</v>
      </c>
      <c r="C935" s="228"/>
      <c r="D935" s="228"/>
      <c r="E935" s="228"/>
      <c r="F935" s="32">
        <f>SUM(F911:F934)</f>
        <v>0</v>
      </c>
    </row>
    <row r="936" spans="1:6" ht="18.5" x14ac:dyDescent="0.35">
      <c r="A936" s="8" t="s">
        <v>993</v>
      </c>
      <c r="B936" s="9" t="s">
        <v>597</v>
      </c>
      <c r="C936" s="10"/>
      <c r="D936" s="14"/>
      <c r="E936" s="11"/>
      <c r="F936" s="11"/>
    </row>
    <row r="937" spans="1:6" ht="15.5" x14ac:dyDescent="0.35">
      <c r="A937" s="38"/>
      <c r="B937" s="33" t="s">
        <v>496</v>
      </c>
      <c r="C937" s="16"/>
      <c r="D937" s="22"/>
      <c r="E937" s="28"/>
      <c r="F937" s="28"/>
    </row>
    <row r="938" spans="1:6" x14ac:dyDescent="0.35">
      <c r="A938" s="42"/>
      <c r="B938" s="36" t="s">
        <v>497</v>
      </c>
      <c r="C938" s="18"/>
      <c r="D938" s="24" t="s">
        <v>9</v>
      </c>
      <c r="E938" s="30"/>
      <c r="F938" s="30"/>
    </row>
    <row r="939" spans="1:6" x14ac:dyDescent="0.35">
      <c r="A939" s="42"/>
      <c r="B939" s="36" t="s">
        <v>537</v>
      </c>
      <c r="C939" s="18"/>
      <c r="D939" s="24" t="s">
        <v>9</v>
      </c>
      <c r="E939" s="30"/>
      <c r="F939" s="30"/>
    </row>
    <row r="940" spans="1:6" ht="43.5" x14ac:dyDescent="0.35">
      <c r="A940" s="42"/>
      <c r="B940" s="36" t="s">
        <v>538</v>
      </c>
      <c r="C940" s="18"/>
      <c r="D940" s="24" t="s">
        <v>9</v>
      </c>
      <c r="E940" s="30"/>
      <c r="F940" s="30"/>
    </row>
    <row r="941" spans="1:6" ht="29" x14ac:dyDescent="0.35">
      <c r="A941" s="42"/>
      <c r="B941" s="36" t="s">
        <v>539</v>
      </c>
      <c r="C941" s="18"/>
      <c r="D941" s="24" t="s">
        <v>9</v>
      </c>
      <c r="E941" s="30"/>
      <c r="F941" s="30"/>
    </row>
    <row r="942" spans="1:6" x14ac:dyDescent="0.35">
      <c r="A942" s="42"/>
      <c r="B942" s="36" t="s">
        <v>540</v>
      </c>
      <c r="C942" s="18"/>
      <c r="D942" s="24" t="s">
        <v>9</v>
      </c>
      <c r="E942" s="30"/>
      <c r="F942" s="30"/>
    </row>
    <row r="943" spans="1:6" ht="29" x14ac:dyDescent="0.35">
      <c r="A943" s="42"/>
      <c r="B943" s="36" t="s">
        <v>504</v>
      </c>
      <c r="C943" s="18"/>
      <c r="D943" s="24" t="s">
        <v>9</v>
      </c>
      <c r="E943" s="30"/>
      <c r="F943" s="30"/>
    </row>
    <row r="944" spans="1:6" ht="29" x14ac:dyDescent="0.35">
      <c r="A944" s="42" t="s">
        <v>994</v>
      </c>
      <c r="B944" s="36" t="s">
        <v>500</v>
      </c>
      <c r="C944" s="18">
        <f>(1)*(1)*(1)*(1)*(1 + (0))</f>
        <v>1</v>
      </c>
      <c r="D944" s="24" t="s">
        <v>22</v>
      </c>
      <c r="E944" s="30"/>
      <c r="F944" s="30">
        <f>C944*E944</f>
        <v>0</v>
      </c>
    </row>
    <row r="945" spans="1:6" ht="15.5" x14ac:dyDescent="0.35">
      <c r="A945" s="124"/>
      <c r="B945" s="125" t="s">
        <v>598</v>
      </c>
      <c r="C945" s="126"/>
      <c r="D945" s="127"/>
      <c r="E945" s="128"/>
      <c r="F945" s="128"/>
    </row>
    <row r="946" spans="1:6" x14ac:dyDescent="0.35">
      <c r="A946" s="141"/>
      <c r="B946" s="142" t="s">
        <v>599</v>
      </c>
      <c r="C946" s="143"/>
      <c r="D946" s="144"/>
      <c r="E946" s="145"/>
      <c r="F946" s="145"/>
    </row>
    <row r="947" spans="1:6" x14ac:dyDescent="0.35">
      <c r="A947" s="114"/>
      <c r="B947" s="115" t="s">
        <v>1432</v>
      </c>
      <c r="C947" s="116"/>
      <c r="D947" s="116"/>
      <c r="E947" s="118"/>
      <c r="F947" s="118"/>
    </row>
    <row r="948" spans="1:6" ht="43.5" x14ac:dyDescent="0.35">
      <c r="A948" s="103"/>
      <c r="B948" s="104" t="s">
        <v>1436</v>
      </c>
      <c r="C948" s="105"/>
      <c r="D948" s="105"/>
      <c r="E948" s="107"/>
      <c r="F948" s="107"/>
    </row>
    <row r="949" spans="1:6" x14ac:dyDescent="0.35">
      <c r="A949" s="103" t="s">
        <v>995</v>
      </c>
      <c r="B949" s="104" t="s">
        <v>596</v>
      </c>
      <c r="C949" s="105">
        <v>17</v>
      </c>
      <c r="D949" s="106" t="s">
        <v>524</v>
      </c>
      <c r="E949" s="107"/>
      <c r="F949" s="107">
        <f>C949*E949</f>
        <v>0</v>
      </c>
    </row>
    <row r="950" spans="1:6" x14ac:dyDescent="0.35">
      <c r="A950" s="103" t="s">
        <v>996</v>
      </c>
      <c r="B950" s="104" t="s">
        <v>1035</v>
      </c>
      <c r="C950" s="105">
        <v>173</v>
      </c>
      <c r="D950" s="106" t="s">
        <v>520</v>
      </c>
      <c r="E950" s="107"/>
      <c r="F950" s="107">
        <f>C950*E950</f>
        <v>0</v>
      </c>
    </row>
    <row r="951" spans="1:6" x14ac:dyDescent="0.35">
      <c r="A951" s="41"/>
      <c r="B951" s="43" t="s">
        <v>1437</v>
      </c>
      <c r="C951" s="153"/>
      <c r="D951" s="154"/>
      <c r="E951" s="155"/>
      <c r="F951" s="155"/>
    </row>
    <row r="952" spans="1:6" ht="58" x14ac:dyDescent="0.35">
      <c r="A952" s="42"/>
      <c r="B952" s="36" t="s">
        <v>1438</v>
      </c>
      <c r="C952" s="18"/>
      <c r="D952" s="24"/>
      <c r="E952" s="30"/>
      <c r="F952" s="30"/>
    </row>
    <row r="953" spans="1:6" x14ac:dyDescent="0.35">
      <c r="A953" s="42" t="s">
        <v>997</v>
      </c>
      <c r="B953" s="36" t="s">
        <v>1439</v>
      </c>
      <c r="C953" s="18">
        <v>6</v>
      </c>
      <c r="D953" s="24" t="s">
        <v>524</v>
      </c>
      <c r="E953" s="30"/>
      <c r="F953" s="30">
        <f>C953*E953</f>
        <v>0</v>
      </c>
    </row>
    <row r="954" spans="1:6" x14ac:dyDescent="0.35">
      <c r="A954" s="42" t="s">
        <v>998</v>
      </c>
      <c r="B954" s="36" t="s">
        <v>1440</v>
      </c>
      <c r="C954" s="18">
        <v>68</v>
      </c>
      <c r="D954" s="24" t="s">
        <v>520</v>
      </c>
      <c r="E954" s="30"/>
      <c r="F954" s="30">
        <f>C954*E954</f>
        <v>0</v>
      </c>
    </row>
    <row r="955" spans="1:6" ht="15.5" x14ac:dyDescent="0.35">
      <c r="A955" s="38"/>
      <c r="B955" s="33" t="s">
        <v>591</v>
      </c>
      <c r="C955" s="16"/>
      <c r="D955" s="22"/>
      <c r="E955" s="28"/>
      <c r="F955" s="28"/>
    </row>
    <row r="956" spans="1:6" x14ac:dyDescent="0.35">
      <c r="A956" s="39"/>
      <c r="B956" s="34" t="s">
        <v>592</v>
      </c>
      <c r="C956" s="17"/>
      <c r="D956" s="23"/>
      <c r="E956" s="29"/>
      <c r="F956" s="29"/>
    </row>
    <row r="957" spans="1:6" x14ac:dyDescent="0.35">
      <c r="A957" s="41"/>
      <c r="B957" s="35" t="s">
        <v>593</v>
      </c>
      <c r="C957" s="19"/>
      <c r="D957" s="26"/>
      <c r="E957" s="31"/>
      <c r="F957" s="31"/>
    </row>
    <row r="958" spans="1:6" ht="43.5" x14ac:dyDescent="0.35">
      <c r="A958" s="42"/>
      <c r="B958" s="36" t="s">
        <v>601</v>
      </c>
      <c r="C958" s="18"/>
      <c r="D958" s="24"/>
      <c r="E958" s="30"/>
      <c r="F958" s="30"/>
    </row>
    <row r="959" spans="1:6" x14ac:dyDescent="0.35">
      <c r="A959" s="42" t="s">
        <v>999</v>
      </c>
      <c r="B959" s="36" t="s">
        <v>602</v>
      </c>
      <c r="C959" s="18">
        <v>10</v>
      </c>
      <c r="D959" s="24" t="s">
        <v>524</v>
      </c>
      <c r="E959" s="30"/>
      <c r="F959" s="30">
        <f>C959*E959</f>
        <v>0</v>
      </c>
    </row>
    <row r="960" spans="1:6" x14ac:dyDescent="0.35">
      <c r="A960" s="42" t="s">
        <v>1000</v>
      </c>
      <c r="B960" s="36" t="s">
        <v>600</v>
      </c>
      <c r="C960" s="18">
        <v>112</v>
      </c>
      <c r="D960" s="24" t="s">
        <v>520</v>
      </c>
      <c r="E960" s="30"/>
      <c r="F960" s="30">
        <f>C960*E960</f>
        <v>0</v>
      </c>
    </row>
    <row r="961" spans="1:6" ht="15.5" x14ac:dyDescent="0.35">
      <c r="A961" s="38"/>
      <c r="B961" s="33" t="s">
        <v>534</v>
      </c>
      <c r="C961" s="16"/>
      <c r="D961" s="22"/>
      <c r="E961" s="28"/>
      <c r="F961" s="28"/>
    </row>
    <row r="962" spans="1:6" ht="58" x14ac:dyDescent="0.35">
      <c r="A962" s="42" t="s">
        <v>1001</v>
      </c>
      <c r="B962" s="36" t="s">
        <v>535</v>
      </c>
      <c r="C962" s="18">
        <f>(1)*(1)*(1)*(1)*(1 + (0))</f>
        <v>1</v>
      </c>
      <c r="D962" s="24" t="s">
        <v>22</v>
      </c>
      <c r="E962" s="30"/>
      <c r="F962" s="30">
        <f>C962*E962</f>
        <v>0</v>
      </c>
    </row>
    <row r="963" spans="1:6" x14ac:dyDescent="0.35">
      <c r="A963" s="42"/>
      <c r="B963" s="36" t="s">
        <v>908</v>
      </c>
      <c r="C963" s="18"/>
      <c r="D963" s="24"/>
      <c r="E963" s="30"/>
      <c r="F963" s="30"/>
    </row>
    <row r="964" spans="1:6" x14ac:dyDescent="0.35">
      <c r="A964" s="42"/>
      <c r="B964" s="36" t="s">
        <v>908</v>
      </c>
      <c r="C964" s="18"/>
      <c r="D964" s="24"/>
      <c r="E964" s="30"/>
      <c r="F964" s="30"/>
    </row>
    <row r="965" spans="1:6" x14ac:dyDescent="0.35">
      <c r="A965" s="42"/>
      <c r="B965" s="36" t="s">
        <v>908</v>
      </c>
      <c r="C965" s="18"/>
      <c r="D965" s="24"/>
      <c r="E965" s="30"/>
      <c r="F965" s="30"/>
    </row>
    <row r="966" spans="1:6" ht="18.5" x14ac:dyDescent="0.35">
      <c r="A966" s="46"/>
      <c r="B966" s="228" t="s">
        <v>972</v>
      </c>
      <c r="C966" s="228"/>
      <c r="D966" s="228"/>
      <c r="E966" s="228"/>
      <c r="F966" s="32">
        <f>SUM(F938:F965)</f>
        <v>0</v>
      </c>
    </row>
    <row r="967" spans="1:6" ht="18.5" x14ac:dyDescent="0.35">
      <c r="A967" s="8" t="s">
        <v>1139</v>
      </c>
      <c r="B967" s="9" t="s">
        <v>603</v>
      </c>
      <c r="C967" s="10"/>
      <c r="D967" s="14"/>
      <c r="E967" s="11"/>
      <c r="F967" s="11"/>
    </row>
    <row r="968" spans="1:6" ht="15.5" x14ac:dyDescent="0.35">
      <c r="A968" s="38"/>
      <c r="B968" s="33" t="s">
        <v>496</v>
      </c>
      <c r="C968" s="16"/>
      <c r="D968" s="22"/>
      <c r="E968" s="28"/>
      <c r="F968" s="28"/>
    </row>
    <row r="969" spans="1:6" x14ac:dyDescent="0.35">
      <c r="A969" s="42"/>
      <c r="B969" s="36" t="s">
        <v>537</v>
      </c>
      <c r="C969" s="18"/>
      <c r="D969" s="24" t="s">
        <v>9</v>
      </c>
      <c r="E969" s="30"/>
      <c r="F969" s="30"/>
    </row>
    <row r="970" spans="1:6" ht="43.5" x14ac:dyDescent="0.35">
      <c r="A970" s="42"/>
      <c r="B970" s="36" t="s">
        <v>538</v>
      </c>
      <c r="C970" s="18"/>
      <c r="D970" s="24" t="s">
        <v>9</v>
      </c>
      <c r="E970" s="30"/>
      <c r="F970" s="30"/>
    </row>
    <row r="971" spans="1:6" ht="29" x14ac:dyDescent="0.35">
      <c r="A971" s="42"/>
      <c r="B971" s="36" t="s">
        <v>539</v>
      </c>
      <c r="C971" s="18"/>
      <c r="D971" s="24" t="s">
        <v>9</v>
      </c>
      <c r="E971" s="30"/>
      <c r="F971" s="30"/>
    </row>
    <row r="972" spans="1:6" x14ac:dyDescent="0.35">
      <c r="A972" s="42"/>
      <c r="B972" s="36" t="s">
        <v>604</v>
      </c>
      <c r="C972" s="18"/>
      <c r="D972" s="24" t="s">
        <v>9</v>
      </c>
      <c r="E972" s="30"/>
      <c r="F972" s="30"/>
    </row>
    <row r="973" spans="1:6" x14ac:dyDescent="0.35">
      <c r="A973" s="42"/>
      <c r="B973" s="36" t="s">
        <v>540</v>
      </c>
      <c r="C973" s="18"/>
      <c r="D973" s="24" t="s">
        <v>9</v>
      </c>
      <c r="E973" s="30"/>
      <c r="F973" s="30"/>
    </row>
    <row r="974" spans="1:6" ht="29" x14ac:dyDescent="0.35">
      <c r="A974" s="42"/>
      <c r="B974" s="36" t="s">
        <v>504</v>
      </c>
      <c r="C974" s="18"/>
      <c r="D974" s="24" t="s">
        <v>9</v>
      </c>
      <c r="E974" s="30"/>
      <c r="F974" s="30"/>
    </row>
    <row r="975" spans="1:6" ht="29" x14ac:dyDescent="0.35">
      <c r="A975" s="42" t="s">
        <v>1003</v>
      </c>
      <c r="B975" s="36" t="s">
        <v>500</v>
      </c>
      <c r="C975" s="18">
        <f>(1)*(1)*(1)*(1)*(1 + (0))</f>
        <v>1</v>
      </c>
      <c r="D975" s="24" t="s">
        <v>22</v>
      </c>
      <c r="E975" s="30"/>
      <c r="F975" s="30">
        <f>C975*E975</f>
        <v>0</v>
      </c>
    </row>
    <row r="976" spans="1:6" ht="101.5" x14ac:dyDescent="0.35">
      <c r="A976" s="42"/>
      <c r="B976" s="37" t="s">
        <v>973</v>
      </c>
      <c r="C976" s="18"/>
      <c r="D976" s="25" t="s">
        <v>9</v>
      </c>
      <c r="E976" s="30"/>
      <c r="F976" s="30"/>
    </row>
    <row r="977" spans="1:6" ht="29" x14ac:dyDescent="0.35">
      <c r="A977" s="42"/>
      <c r="B977" s="36" t="s">
        <v>605</v>
      </c>
      <c r="C977" s="18"/>
      <c r="D977" s="25" t="s">
        <v>9</v>
      </c>
      <c r="E977" s="30"/>
      <c r="F977" s="30"/>
    </row>
    <row r="978" spans="1:6" ht="15.5" x14ac:dyDescent="0.35">
      <c r="A978" s="99"/>
      <c r="B978" s="100" t="s">
        <v>569</v>
      </c>
      <c r="C978" s="101"/>
      <c r="D978" s="101"/>
      <c r="E978" s="102"/>
      <c r="F978" s="102"/>
    </row>
    <row r="979" spans="1:6" x14ac:dyDescent="0.35">
      <c r="A979" s="109"/>
      <c r="B979" s="110" t="s">
        <v>1441</v>
      </c>
      <c r="C979" s="111"/>
      <c r="D979" s="111"/>
      <c r="E979" s="113"/>
      <c r="F979" s="113"/>
    </row>
    <row r="980" spans="1:6" x14ac:dyDescent="0.35">
      <c r="A980" s="114"/>
      <c r="B980" s="115" t="s">
        <v>1442</v>
      </c>
      <c r="C980" s="116"/>
      <c r="D980" s="116"/>
      <c r="E980" s="118"/>
      <c r="F980" s="118"/>
    </row>
    <row r="981" spans="1:6" ht="43.5" x14ac:dyDescent="0.35">
      <c r="A981" s="103"/>
      <c r="B981" s="104" t="s">
        <v>1443</v>
      </c>
      <c r="C981" s="105"/>
      <c r="D981" s="105"/>
      <c r="E981" s="107"/>
      <c r="F981" s="107"/>
    </row>
    <row r="982" spans="1:6" x14ac:dyDescent="0.35">
      <c r="A982" s="103" t="s">
        <v>1004</v>
      </c>
      <c r="B982" s="104" t="s">
        <v>1444</v>
      </c>
      <c r="C982" s="105">
        <v>39</v>
      </c>
      <c r="D982" s="106" t="s">
        <v>524</v>
      </c>
      <c r="E982" s="107"/>
      <c r="F982" s="107">
        <f>C982*E982</f>
        <v>0</v>
      </c>
    </row>
    <row r="983" spans="1:6" ht="15.5" x14ac:dyDescent="0.35">
      <c r="A983" s="38"/>
      <c r="B983" s="33" t="s">
        <v>606</v>
      </c>
      <c r="C983" s="16"/>
      <c r="D983" s="22"/>
      <c r="E983" s="28"/>
      <c r="F983" s="28"/>
    </row>
    <row r="984" spans="1:6" x14ac:dyDescent="0.35">
      <c r="A984" s="39"/>
      <c r="B984" s="34" t="s">
        <v>607</v>
      </c>
      <c r="C984" s="17"/>
      <c r="D984" s="23"/>
      <c r="E984" s="29"/>
      <c r="F984" s="29"/>
    </row>
    <row r="985" spans="1:6" x14ac:dyDescent="0.35">
      <c r="A985" s="41"/>
      <c r="B985" s="35" t="s">
        <v>608</v>
      </c>
      <c r="C985" s="19"/>
      <c r="D985" s="26"/>
      <c r="E985" s="31"/>
      <c r="F985" s="31"/>
    </row>
    <row r="986" spans="1:6" ht="58" x14ac:dyDescent="0.35">
      <c r="A986" s="42"/>
      <c r="B986" s="36" t="s">
        <v>609</v>
      </c>
      <c r="C986" s="18"/>
      <c r="D986" s="24"/>
      <c r="E986" s="30"/>
      <c r="F986" s="30"/>
    </row>
    <row r="987" spans="1:6" x14ac:dyDescent="0.35">
      <c r="A987" s="42" t="s">
        <v>1005</v>
      </c>
      <c r="B987" s="36" t="s">
        <v>610</v>
      </c>
      <c r="C987" s="18">
        <v>69</v>
      </c>
      <c r="D987" s="24" t="s">
        <v>520</v>
      </c>
      <c r="E987" s="30"/>
      <c r="F987" s="30">
        <f>C987*E987</f>
        <v>0</v>
      </c>
    </row>
    <row r="988" spans="1:6" x14ac:dyDescent="0.35">
      <c r="A988" s="42"/>
      <c r="B988" s="36" t="s">
        <v>528</v>
      </c>
      <c r="C988" s="18"/>
      <c r="D988" s="24"/>
      <c r="E988" s="30"/>
      <c r="F988" s="30"/>
    </row>
    <row r="989" spans="1:6" ht="29" x14ac:dyDescent="0.35">
      <c r="A989" s="42" t="s">
        <v>1006</v>
      </c>
      <c r="B989" s="36" t="s">
        <v>611</v>
      </c>
      <c r="C989" s="18">
        <v>69</v>
      </c>
      <c r="D989" s="24" t="s">
        <v>520</v>
      </c>
      <c r="E989" s="30"/>
      <c r="F989" s="30">
        <f>C989*E989</f>
        <v>0</v>
      </c>
    </row>
    <row r="990" spans="1:6" x14ac:dyDescent="0.35">
      <c r="A990" s="41"/>
      <c r="B990" s="35" t="s">
        <v>612</v>
      </c>
      <c r="C990" s="19"/>
      <c r="D990" s="26"/>
      <c r="E990" s="31"/>
      <c r="F990" s="31"/>
    </row>
    <row r="991" spans="1:6" ht="72.5" x14ac:dyDescent="0.35">
      <c r="A991" s="42"/>
      <c r="B991" s="37" t="s">
        <v>980</v>
      </c>
      <c r="C991" s="18"/>
      <c r="D991" s="24"/>
      <c r="E991" s="30"/>
      <c r="F991" s="30"/>
    </row>
    <row r="992" spans="1:6" x14ac:dyDescent="0.35">
      <c r="A992" s="42" t="s">
        <v>1007</v>
      </c>
      <c r="B992" s="36" t="s">
        <v>610</v>
      </c>
      <c r="C992" s="18">
        <v>43</v>
      </c>
      <c r="D992" s="24" t="s">
        <v>520</v>
      </c>
      <c r="E992" s="30"/>
      <c r="F992" s="30">
        <f>C992*E992</f>
        <v>0</v>
      </c>
    </row>
    <row r="993" spans="1:6" x14ac:dyDescent="0.35">
      <c r="A993" s="41"/>
      <c r="B993" s="43" t="s">
        <v>1445</v>
      </c>
      <c r="C993" s="153"/>
      <c r="D993" s="154"/>
      <c r="E993" s="155"/>
      <c r="F993" s="155"/>
    </row>
    <row r="994" spans="1:6" ht="43.5" x14ac:dyDescent="0.35">
      <c r="A994" s="42"/>
      <c r="B994" s="36" t="s">
        <v>1446</v>
      </c>
      <c r="C994" s="18"/>
      <c r="D994" s="24"/>
      <c r="E994" s="30"/>
      <c r="F994" s="30"/>
    </row>
    <row r="995" spans="1:6" x14ac:dyDescent="0.35">
      <c r="A995" s="42" t="s">
        <v>1008</v>
      </c>
      <c r="B995" s="36" t="s">
        <v>610</v>
      </c>
      <c r="C995" s="18">
        <v>26</v>
      </c>
      <c r="D995" s="24" t="s">
        <v>520</v>
      </c>
      <c r="E995" s="30"/>
      <c r="F995" s="30">
        <f>C995*E995</f>
        <v>0</v>
      </c>
    </row>
    <row r="996" spans="1:6" ht="15.5" x14ac:dyDescent="0.35">
      <c r="A996" s="38"/>
      <c r="B996" s="33" t="s">
        <v>591</v>
      </c>
      <c r="C996" s="16"/>
      <c r="D996" s="22"/>
      <c r="E996" s="28"/>
      <c r="F996" s="28"/>
    </row>
    <row r="997" spans="1:6" x14ac:dyDescent="0.35">
      <c r="A997" s="39"/>
      <c r="B997" s="34" t="s">
        <v>592</v>
      </c>
      <c r="C997" s="17"/>
      <c r="D997" s="23"/>
      <c r="E997" s="29"/>
      <c r="F997" s="29"/>
    </row>
    <row r="998" spans="1:6" x14ac:dyDescent="0.35">
      <c r="A998" s="41"/>
      <c r="B998" s="43" t="s">
        <v>1447</v>
      </c>
      <c r="C998" s="153"/>
      <c r="D998" s="154"/>
      <c r="E998" s="155"/>
      <c r="F998" s="155"/>
    </row>
    <row r="999" spans="1:6" ht="43.5" x14ac:dyDescent="0.35">
      <c r="A999" s="42"/>
      <c r="B999" s="36" t="s">
        <v>560</v>
      </c>
      <c r="C999" s="18"/>
      <c r="D999" s="24"/>
      <c r="E999" s="30"/>
      <c r="F999" s="30"/>
    </row>
    <row r="1000" spans="1:6" x14ac:dyDescent="0.35">
      <c r="A1000" s="42" t="s">
        <v>1009</v>
      </c>
      <c r="B1000" s="36" t="s">
        <v>1448</v>
      </c>
      <c r="C1000" s="18">
        <v>39</v>
      </c>
      <c r="D1000" s="24" t="s">
        <v>524</v>
      </c>
      <c r="E1000" s="30"/>
      <c r="F1000" s="30">
        <f>C1000*E1000</f>
        <v>0</v>
      </c>
    </row>
    <row r="1001" spans="1:6" ht="15.5" x14ac:dyDescent="0.35">
      <c r="A1001" s="38"/>
      <c r="B1001" s="33" t="s">
        <v>534</v>
      </c>
      <c r="C1001" s="16"/>
      <c r="D1001" s="22"/>
      <c r="E1001" s="28"/>
      <c r="F1001" s="28"/>
    </row>
    <row r="1002" spans="1:6" ht="58" x14ac:dyDescent="0.35">
      <c r="A1002" s="42" t="s">
        <v>1010</v>
      </c>
      <c r="B1002" s="36" t="s">
        <v>535</v>
      </c>
      <c r="C1002" s="18">
        <f>(1)*(1)*(1)*(1)*(1 + (0))</f>
        <v>1</v>
      </c>
      <c r="D1002" s="24" t="s">
        <v>22</v>
      </c>
      <c r="E1002" s="30"/>
      <c r="F1002" s="30">
        <f>C1002*E1002</f>
        <v>0</v>
      </c>
    </row>
    <row r="1003" spans="1:6" x14ac:dyDescent="0.35">
      <c r="A1003" s="42"/>
      <c r="B1003" s="36" t="s">
        <v>908</v>
      </c>
      <c r="C1003" s="18"/>
      <c r="D1003" s="24"/>
      <c r="E1003" s="30"/>
      <c r="F1003" s="30"/>
    </row>
    <row r="1004" spans="1:6" x14ac:dyDescent="0.35">
      <c r="A1004" s="42"/>
      <c r="B1004" s="36" t="s">
        <v>908</v>
      </c>
      <c r="C1004" s="18"/>
      <c r="D1004" s="24"/>
      <c r="E1004" s="30"/>
      <c r="F1004" s="30"/>
    </row>
    <row r="1005" spans="1:6" x14ac:dyDescent="0.35">
      <c r="A1005" s="42"/>
      <c r="B1005" s="36" t="s">
        <v>908</v>
      </c>
      <c r="C1005" s="18"/>
      <c r="D1005" s="24"/>
      <c r="E1005" s="30"/>
      <c r="F1005" s="30"/>
    </row>
    <row r="1006" spans="1:6" ht="18.5" x14ac:dyDescent="0.35">
      <c r="A1006" s="46"/>
      <c r="B1006" s="228" t="s">
        <v>981</v>
      </c>
      <c r="C1006" s="228"/>
      <c r="D1006" s="228"/>
      <c r="E1006" s="228"/>
      <c r="F1006" s="32">
        <f>SUM(F969:F1005)</f>
        <v>0</v>
      </c>
    </row>
    <row r="1007" spans="1:6" ht="18.5" x14ac:dyDescent="0.35">
      <c r="A1007" s="8" t="s">
        <v>1012</v>
      </c>
      <c r="B1007" s="9" t="s">
        <v>613</v>
      </c>
      <c r="C1007" s="10"/>
      <c r="D1007" s="14"/>
      <c r="E1007" s="11"/>
      <c r="F1007" s="11"/>
    </row>
    <row r="1008" spans="1:6" ht="15.5" x14ac:dyDescent="0.35">
      <c r="A1008" s="38"/>
      <c r="B1008" s="33" t="s">
        <v>496</v>
      </c>
      <c r="C1008" s="16"/>
      <c r="D1008" s="22"/>
      <c r="E1008" s="28"/>
      <c r="F1008" s="28"/>
    </row>
    <row r="1009" spans="1:6" x14ac:dyDescent="0.35">
      <c r="A1009" s="42"/>
      <c r="B1009" s="36" t="s">
        <v>497</v>
      </c>
      <c r="C1009" s="18"/>
      <c r="D1009" s="24" t="s">
        <v>9</v>
      </c>
      <c r="E1009" s="30"/>
      <c r="F1009" s="30"/>
    </row>
    <row r="1010" spans="1:6" ht="29" x14ac:dyDescent="0.35">
      <c r="A1010" s="42"/>
      <c r="B1010" s="36" t="s">
        <v>498</v>
      </c>
      <c r="C1010" s="18"/>
      <c r="D1010" s="24" t="s">
        <v>9</v>
      </c>
      <c r="E1010" s="30"/>
      <c r="F1010" s="30"/>
    </row>
    <row r="1011" spans="1:6" ht="29" x14ac:dyDescent="0.35">
      <c r="A1011" s="42"/>
      <c r="B1011" s="36" t="s">
        <v>504</v>
      </c>
      <c r="C1011" s="18"/>
      <c r="D1011" s="24" t="s">
        <v>9</v>
      </c>
      <c r="E1011" s="30"/>
      <c r="F1011" s="30"/>
    </row>
    <row r="1012" spans="1:6" ht="29" x14ac:dyDescent="0.35">
      <c r="A1012" s="42" t="s">
        <v>1013</v>
      </c>
      <c r="B1012" s="36" t="s">
        <v>500</v>
      </c>
      <c r="C1012" s="18">
        <v>1</v>
      </c>
      <c r="D1012" s="24" t="s">
        <v>22</v>
      </c>
      <c r="E1012" s="30"/>
      <c r="F1012" s="30">
        <f>C1012*E1012</f>
        <v>0</v>
      </c>
    </row>
    <row r="1013" spans="1:6" x14ac:dyDescent="0.35">
      <c r="A1013" s="42"/>
      <c r="B1013" s="36" t="s">
        <v>614</v>
      </c>
      <c r="C1013" s="18"/>
      <c r="D1013" s="24" t="s">
        <v>9</v>
      </c>
      <c r="E1013" s="30"/>
      <c r="F1013" s="30"/>
    </row>
    <row r="1014" spans="1:6" ht="15.5" x14ac:dyDescent="0.35">
      <c r="A1014" s="38"/>
      <c r="B1014" s="33" t="s">
        <v>598</v>
      </c>
      <c r="C1014" s="16"/>
      <c r="D1014" s="22"/>
      <c r="E1014" s="28"/>
      <c r="F1014" s="28"/>
    </row>
    <row r="1015" spans="1:6" x14ac:dyDescent="0.35">
      <c r="A1015" s="39"/>
      <c r="B1015" s="34" t="s">
        <v>615</v>
      </c>
      <c r="C1015" s="17"/>
      <c r="D1015" s="23"/>
      <c r="E1015" s="29"/>
      <c r="F1015" s="29"/>
    </row>
    <row r="1016" spans="1:6" x14ac:dyDescent="0.35">
      <c r="A1016" s="41"/>
      <c r="B1016" s="43" t="s">
        <v>1449</v>
      </c>
      <c r="C1016" s="153"/>
      <c r="D1016" s="154"/>
      <c r="E1016" s="155"/>
      <c r="F1016" s="155"/>
    </row>
    <row r="1017" spans="1:6" ht="86.25" customHeight="1" x14ac:dyDescent="0.35">
      <c r="A1017" s="41"/>
      <c r="B1017" s="36" t="s">
        <v>1450</v>
      </c>
      <c r="C1017" s="153"/>
      <c r="D1017" s="154"/>
      <c r="E1017" s="155"/>
      <c r="F1017" s="155"/>
    </row>
    <row r="1018" spans="1:6" x14ac:dyDescent="0.35">
      <c r="A1018" s="42" t="s">
        <v>1014</v>
      </c>
      <c r="B1018" s="36" t="s">
        <v>610</v>
      </c>
      <c r="C1018" s="18">
        <v>69</v>
      </c>
      <c r="D1018" s="24" t="s">
        <v>520</v>
      </c>
      <c r="E1018" s="30"/>
      <c r="F1018" s="30">
        <f>C1018*E1018</f>
        <v>0</v>
      </c>
    </row>
    <row r="1019" spans="1:6" x14ac:dyDescent="0.35">
      <c r="A1019" s="42"/>
      <c r="B1019" s="36" t="s">
        <v>528</v>
      </c>
      <c r="C1019" s="18"/>
      <c r="D1019" s="24"/>
      <c r="E1019" s="30"/>
      <c r="F1019" s="30"/>
    </row>
    <row r="1020" spans="1:6" x14ac:dyDescent="0.35">
      <c r="A1020" s="42" t="s">
        <v>1015</v>
      </c>
      <c r="B1020" s="37" t="s">
        <v>1138</v>
      </c>
      <c r="C1020" s="18">
        <v>26</v>
      </c>
      <c r="D1020" s="25" t="s">
        <v>520</v>
      </c>
      <c r="E1020" s="30"/>
      <c r="F1020" s="30">
        <f>C1020*E1020</f>
        <v>0</v>
      </c>
    </row>
    <row r="1021" spans="1:6" ht="29" x14ac:dyDescent="0.35">
      <c r="A1021" s="42" t="s">
        <v>1016</v>
      </c>
      <c r="B1021" s="36" t="s">
        <v>1451</v>
      </c>
      <c r="C1021" s="18">
        <v>2</v>
      </c>
      <c r="D1021" s="24" t="s">
        <v>522</v>
      </c>
      <c r="E1021" s="30"/>
      <c r="F1021" s="30">
        <f>C1021*E1021</f>
        <v>0</v>
      </c>
    </row>
    <row r="1022" spans="1:6" ht="15.5" x14ac:dyDescent="0.35">
      <c r="A1022" s="38"/>
      <c r="B1022" s="33" t="s">
        <v>569</v>
      </c>
      <c r="C1022" s="16"/>
      <c r="D1022" s="22"/>
      <c r="E1022" s="28"/>
      <c r="F1022" s="28"/>
    </row>
    <row r="1023" spans="1:6" x14ac:dyDescent="0.35">
      <c r="A1023" s="39"/>
      <c r="B1023" s="34" t="s">
        <v>552</v>
      </c>
      <c r="C1023" s="17"/>
      <c r="D1023" s="23"/>
      <c r="E1023" s="29"/>
      <c r="F1023" s="29"/>
    </row>
    <row r="1024" spans="1:6" x14ac:dyDescent="0.35">
      <c r="A1024" s="41"/>
      <c r="B1024" s="35" t="s">
        <v>616</v>
      </c>
      <c r="C1024" s="19"/>
      <c r="D1024" s="26"/>
      <c r="E1024" s="31"/>
      <c r="F1024" s="31"/>
    </row>
    <row r="1025" spans="1:6" ht="58" x14ac:dyDescent="0.35">
      <c r="A1025" s="42"/>
      <c r="B1025" s="36" t="s">
        <v>617</v>
      </c>
      <c r="C1025" s="18"/>
      <c r="D1025" s="24"/>
      <c r="E1025" s="30"/>
      <c r="F1025" s="30"/>
    </row>
    <row r="1026" spans="1:6" x14ac:dyDescent="0.35">
      <c r="A1026" s="42" t="s">
        <v>1454</v>
      </c>
      <c r="B1026" s="36" t="s">
        <v>618</v>
      </c>
      <c r="C1026" s="18">
        <f>(1)*(1)*(1)*(1)*(1 + (0))</f>
        <v>1</v>
      </c>
      <c r="D1026" s="24" t="s">
        <v>522</v>
      </c>
      <c r="E1026" s="30"/>
      <c r="F1026" s="30">
        <f>C1026*E1026</f>
        <v>0</v>
      </c>
    </row>
    <row r="1027" spans="1:6" x14ac:dyDescent="0.35">
      <c r="A1027" s="39"/>
      <c r="B1027" s="34" t="s">
        <v>576</v>
      </c>
      <c r="C1027" s="17"/>
      <c r="D1027" s="23"/>
      <c r="E1027" s="29"/>
      <c r="F1027" s="29"/>
    </row>
    <row r="1028" spans="1:6" x14ac:dyDescent="0.35">
      <c r="A1028" s="41"/>
      <c r="B1028" s="35" t="s">
        <v>619</v>
      </c>
      <c r="C1028" s="19"/>
      <c r="D1028" s="26"/>
      <c r="E1028" s="31"/>
      <c r="F1028" s="31"/>
    </row>
    <row r="1029" spans="1:6" ht="29" x14ac:dyDescent="0.35">
      <c r="A1029" s="42"/>
      <c r="B1029" s="36" t="s">
        <v>1453</v>
      </c>
      <c r="C1029" s="18"/>
      <c r="D1029" s="24"/>
      <c r="E1029" s="30"/>
      <c r="F1029" s="30"/>
    </row>
    <row r="1030" spans="1:6" x14ac:dyDescent="0.35">
      <c r="A1030" s="42" t="s">
        <v>1456</v>
      </c>
      <c r="B1030" s="36" t="s">
        <v>1452</v>
      </c>
      <c r="C1030" s="18">
        <v>52</v>
      </c>
      <c r="D1030" s="24" t="s">
        <v>520</v>
      </c>
      <c r="E1030" s="30"/>
      <c r="F1030" s="30">
        <f>C1030*E1030</f>
        <v>0</v>
      </c>
    </row>
    <row r="1031" spans="1:6" ht="15.5" x14ac:dyDescent="0.35">
      <c r="A1031" s="38"/>
      <c r="B1031" s="33" t="s">
        <v>591</v>
      </c>
      <c r="C1031" s="16"/>
      <c r="D1031" s="22"/>
      <c r="E1031" s="28"/>
      <c r="F1031" s="28"/>
    </row>
    <row r="1032" spans="1:6" x14ac:dyDescent="0.35">
      <c r="A1032" s="39"/>
      <c r="B1032" s="34" t="s">
        <v>592</v>
      </c>
      <c r="C1032" s="17"/>
      <c r="D1032" s="23"/>
      <c r="E1032" s="29"/>
      <c r="F1032" s="29"/>
    </row>
    <row r="1033" spans="1:6" x14ac:dyDescent="0.35">
      <c r="A1033" s="41"/>
      <c r="B1033" s="35" t="s">
        <v>620</v>
      </c>
      <c r="C1033" s="19"/>
      <c r="D1033" s="26"/>
      <c r="E1033" s="31"/>
      <c r="F1033" s="31"/>
    </row>
    <row r="1034" spans="1:6" ht="43.5" x14ac:dyDescent="0.35">
      <c r="A1034" s="42"/>
      <c r="B1034" s="36" t="s">
        <v>601</v>
      </c>
      <c r="C1034" s="18"/>
      <c r="D1034" s="24"/>
      <c r="E1034" s="30"/>
      <c r="F1034" s="30"/>
    </row>
    <row r="1035" spans="1:6" x14ac:dyDescent="0.35">
      <c r="A1035" s="42" t="s">
        <v>1457</v>
      </c>
      <c r="B1035" s="36" t="s">
        <v>621</v>
      </c>
      <c r="C1035" s="18">
        <v>69</v>
      </c>
      <c r="D1035" s="24" t="s">
        <v>520</v>
      </c>
      <c r="E1035" s="30"/>
      <c r="F1035" s="30">
        <f>C1035*E1035</f>
        <v>0</v>
      </c>
    </row>
    <row r="1036" spans="1:6" x14ac:dyDescent="0.35">
      <c r="A1036" s="42"/>
      <c r="B1036" s="36" t="s">
        <v>528</v>
      </c>
      <c r="C1036" s="18"/>
      <c r="D1036" s="24"/>
      <c r="E1036" s="30"/>
      <c r="F1036" s="30"/>
    </row>
    <row r="1037" spans="1:6" ht="29" x14ac:dyDescent="0.35">
      <c r="A1037" s="42" t="s">
        <v>1458</v>
      </c>
      <c r="B1037" s="36" t="s">
        <v>671</v>
      </c>
      <c r="C1037" s="18">
        <f>(1)*(1)*(1)*(1)*(1 + (0))</f>
        <v>1</v>
      </c>
      <c r="D1037" s="24" t="s">
        <v>22</v>
      </c>
      <c r="E1037" s="30"/>
      <c r="F1037" s="30">
        <f>C1037*E1037</f>
        <v>0</v>
      </c>
    </row>
    <row r="1038" spans="1:6" ht="15.5" x14ac:dyDescent="0.35">
      <c r="A1038" s="38"/>
      <c r="B1038" s="33" t="s">
        <v>534</v>
      </c>
      <c r="C1038" s="16"/>
      <c r="D1038" s="22"/>
      <c r="E1038" s="28"/>
      <c r="F1038" s="28"/>
    </row>
    <row r="1039" spans="1:6" ht="58" x14ac:dyDescent="0.35">
      <c r="A1039" s="42" t="s">
        <v>1459</v>
      </c>
      <c r="B1039" s="36" t="s">
        <v>535</v>
      </c>
      <c r="C1039" s="18">
        <f>(1)*(1)*(1)*(1)*(1 + (0))</f>
        <v>1</v>
      </c>
      <c r="D1039" s="24" t="s">
        <v>22</v>
      </c>
      <c r="E1039" s="30"/>
      <c r="F1039" s="30">
        <f>C1039*E1039</f>
        <v>0</v>
      </c>
    </row>
    <row r="1040" spans="1:6" x14ac:dyDescent="0.35">
      <c r="A1040" s="42"/>
      <c r="B1040" s="36" t="s">
        <v>908</v>
      </c>
      <c r="C1040" s="18"/>
      <c r="D1040" s="24"/>
      <c r="E1040" s="30"/>
      <c r="F1040" s="30"/>
    </row>
    <row r="1041" spans="1:6" x14ac:dyDescent="0.35">
      <c r="A1041" s="42"/>
      <c r="B1041" s="36" t="s">
        <v>908</v>
      </c>
      <c r="C1041" s="18"/>
      <c r="D1041" s="24"/>
      <c r="E1041" s="30"/>
      <c r="F1041" s="30"/>
    </row>
    <row r="1042" spans="1:6" x14ac:dyDescent="0.35">
      <c r="A1042" s="42"/>
      <c r="B1042" s="36" t="s">
        <v>908</v>
      </c>
      <c r="C1042" s="18"/>
      <c r="D1042" s="24"/>
      <c r="E1042" s="30"/>
      <c r="F1042" s="30"/>
    </row>
    <row r="1043" spans="1:6" ht="18.5" x14ac:dyDescent="0.35">
      <c r="A1043" s="46"/>
      <c r="B1043" s="228" t="s">
        <v>984</v>
      </c>
      <c r="C1043" s="228"/>
      <c r="D1043" s="228"/>
      <c r="E1043" s="228"/>
      <c r="F1043" s="32">
        <f>SUM(F1009:F1042)</f>
        <v>0</v>
      </c>
    </row>
    <row r="1044" spans="1:6" ht="18.5" x14ac:dyDescent="0.35">
      <c r="A1044" s="95" t="s">
        <v>1018</v>
      </c>
      <c r="B1044" s="96" t="s">
        <v>1460</v>
      </c>
      <c r="C1044" s="97"/>
      <c r="D1044" s="97"/>
      <c r="E1044" s="98"/>
      <c r="F1044" s="98"/>
    </row>
    <row r="1045" spans="1:6" ht="15.5" x14ac:dyDescent="0.35">
      <c r="A1045" s="99"/>
      <c r="B1045" s="100" t="s">
        <v>496</v>
      </c>
      <c r="C1045" s="101"/>
      <c r="D1045" s="101"/>
      <c r="E1045" s="102"/>
      <c r="F1045" s="102"/>
    </row>
    <row r="1046" spans="1:6" x14ac:dyDescent="0.35">
      <c r="A1046" s="103"/>
      <c r="B1046" s="104" t="s">
        <v>497</v>
      </c>
      <c r="C1046" s="105"/>
      <c r="D1046" s="106" t="s">
        <v>9</v>
      </c>
      <c r="E1046" s="107"/>
      <c r="F1046" s="107"/>
    </row>
    <row r="1047" spans="1:6" ht="29" x14ac:dyDescent="0.35">
      <c r="A1047" s="103"/>
      <c r="B1047" s="104" t="s">
        <v>1467</v>
      </c>
      <c r="C1047" s="105"/>
      <c r="D1047" s="106" t="s">
        <v>9</v>
      </c>
      <c r="E1047" s="107"/>
      <c r="F1047" s="107"/>
    </row>
    <row r="1048" spans="1:6" ht="29" x14ac:dyDescent="0.35">
      <c r="A1048" s="103" t="s">
        <v>962</v>
      </c>
      <c r="B1048" s="104" t="s">
        <v>500</v>
      </c>
      <c r="C1048" s="105">
        <v>1</v>
      </c>
      <c r="D1048" s="106" t="s">
        <v>22</v>
      </c>
      <c r="E1048" s="107"/>
      <c r="F1048" s="107">
        <f>C1048*E1048</f>
        <v>0</v>
      </c>
    </row>
    <row r="1049" spans="1:6" ht="15.5" x14ac:dyDescent="0.35">
      <c r="A1049" s="99"/>
      <c r="B1049" s="100" t="s">
        <v>1468</v>
      </c>
      <c r="C1049" s="101"/>
      <c r="D1049" s="101"/>
      <c r="E1049" s="102"/>
      <c r="F1049" s="102"/>
    </row>
    <row r="1050" spans="1:6" x14ac:dyDescent="0.35">
      <c r="A1050" s="109"/>
      <c r="B1050" s="110" t="s">
        <v>1469</v>
      </c>
      <c r="C1050" s="111"/>
      <c r="D1050" s="111"/>
      <c r="E1050" s="113"/>
      <c r="F1050" s="113"/>
    </row>
    <row r="1051" spans="1:6" x14ac:dyDescent="0.35">
      <c r="A1051" s="114"/>
      <c r="B1051" s="115" t="s">
        <v>1470</v>
      </c>
      <c r="C1051" s="116"/>
      <c r="D1051" s="116"/>
      <c r="E1051" s="118"/>
      <c r="F1051" s="118"/>
    </row>
    <row r="1052" spans="1:6" ht="101.5" x14ac:dyDescent="0.35">
      <c r="A1052" s="103"/>
      <c r="B1052" s="104" t="s">
        <v>1471</v>
      </c>
      <c r="C1052" s="105"/>
      <c r="D1052" s="105"/>
      <c r="E1052" s="107"/>
      <c r="F1052" s="107"/>
    </row>
    <row r="1053" spans="1:6" x14ac:dyDescent="0.35">
      <c r="A1053" s="103" t="s">
        <v>1019</v>
      </c>
      <c r="B1053" s="104" t="s">
        <v>610</v>
      </c>
      <c r="C1053" s="105">
        <v>80</v>
      </c>
      <c r="D1053" s="106" t="s">
        <v>520</v>
      </c>
      <c r="E1053" s="107"/>
      <c r="F1053" s="107">
        <f>C1053*E1053</f>
        <v>0</v>
      </c>
    </row>
    <row r="1054" spans="1:6" ht="43.5" x14ac:dyDescent="0.35">
      <c r="A1054" s="103"/>
      <c r="B1054" s="161" t="s">
        <v>1472</v>
      </c>
      <c r="C1054" s="119"/>
      <c r="D1054" s="131"/>
      <c r="E1054" s="107"/>
      <c r="F1054" s="107"/>
    </row>
    <row r="1055" spans="1:6" x14ac:dyDescent="0.35">
      <c r="A1055" s="103" t="s">
        <v>1020</v>
      </c>
      <c r="B1055" s="104" t="s">
        <v>1495</v>
      </c>
      <c r="C1055" s="105">
        <v>7</v>
      </c>
      <c r="D1055" s="106" t="s">
        <v>524</v>
      </c>
      <c r="E1055" s="107"/>
      <c r="F1055" s="107">
        <f t="shared" ref="F1055:F1059" si="42">C1055*E1055</f>
        <v>0</v>
      </c>
    </row>
    <row r="1056" spans="1:6" x14ac:dyDescent="0.35">
      <c r="A1056" s="103" t="s">
        <v>1021</v>
      </c>
      <c r="B1056" s="104" t="s">
        <v>1494</v>
      </c>
      <c r="C1056" s="105">
        <v>15</v>
      </c>
      <c r="D1056" s="106" t="s">
        <v>524</v>
      </c>
      <c r="E1056" s="107"/>
      <c r="F1056" s="107">
        <f t="shared" si="42"/>
        <v>0</v>
      </c>
    </row>
    <row r="1057" spans="1:6" x14ac:dyDescent="0.35">
      <c r="A1057" s="114"/>
      <c r="B1057" s="115" t="s">
        <v>1473</v>
      </c>
      <c r="C1057" s="116"/>
      <c r="D1057" s="116"/>
      <c r="E1057" s="118"/>
      <c r="F1057" s="107"/>
    </row>
    <row r="1058" spans="1:6" ht="29" x14ac:dyDescent="0.35">
      <c r="A1058" s="103"/>
      <c r="B1058" s="104" t="s">
        <v>1474</v>
      </c>
      <c r="C1058" s="105"/>
      <c r="D1058" s="106"/>
      <c r="E1058" s="107"/>
      <c r="F1058" s="107"/>
    </row>
    <row r="1059" spans="1:6" x14ac:dyDescent="0.35">
      <c r="A1059" s="103" t="s">
        <v>1022</v>
      </c>
      <c r="B1059" s="104" t="s">
        <v>1475</v>
      </c>
      <c r="C1059" s="105">
        <v>8</v>
      </c>
      <c r="D1059" s="106" t="s">
        <v>524</v>
      </c>
      <c r="E1059" s="107"/>
      <c r="F1059" s="107">
        <f t="shared" si="42"/>
        <v>0</v>
      </c>
    </row>
    <row r="1060" spans="1:6" x14ac:dyDescent="0.35">
      <c r="A1060" s="114"/>
      <c r="B1060" s="115" t="s">
        <v>1476</v>
      </c>
      <c r="C1060" s="116"/>
      <c r="D1060" s="116"/>
      <c r="E1060" s="118"/>
      <c r="F1060" s="118"/>
    </row>
    <row r="1061" spans="1:6" ht="29" x14ac:dyDescent="0.35">
      <c r="A1061" s="103"/>
      <c r="B1061" s="104" t="s">
        <v>1477</v>
      </c>
      <c r="C1061" s="105"/>
      <c r="D1061" s="106"/>
      <c r="E1061" s="107"/>
      <c r="F1061" s="107"/>
    </row>
    <row r="1062" spans="1:6" x14ac:dyDescent="0.35">
      <c r="A1062" s="103" t="s">
        <v>1023</v>
      </c>
      <c r="B1062" s="104" t="s">
        <v>1476</v>
      </c>
      <c r="C1062" s="105">
        <v>32</v>
      </c>
      <c r="D1062" s="106" t="s">
        <v>524</v>
      </c>
      <c r="E1062" s="107"/>
      <c r="F1062" s="107">
        <f>C1062*E1062</f>
        <v>0</v>
      </c>
    </row>
    <row r="1063" spans="1:6" x14ac:dyDescent="0.35">
      <c r="A1063" s="163"/>
      <c r="B1063" s="164" t="s">
        <v>1496</v>
      </c>
      <c r="C1063" s="165"/>
      <c r="D1063" s="165"/>
      <c r="E1063" s="166"/>
      <c r="F1063" s="107"/>
    </row>
    <row r="1064" spans="1:6" x14ac:dyDescent="0.35">
      <c r="A1064" s="167"/>
      <c r="B1064" s="168" t="s">
        <v>1497</v>
      </c>
      <c r="C1064" s="169"/>
      <c r="D1064" s="169"/>
      <c r="E1064" s="170"/>
      <c r="F1064" s="107"/>
    </row>
    <row r="1065" spans="1:6" ht="105" customHeight="1" x14ac:dyDescent="0.35">
      <c r="A1065" s="137"/>
      <c r="B1065" s="138" t="s">
        <v>1499</v>
      </c>
      <c r="C1065" s="139"/>
      <c r="D1065" s="139"/>
      <c r="E1065" s="140"/>
      <c r="F1065" s="107"/>
    </row>
    <row r="1066" spans="1:6" x14ac:dyDescent="0.35">
      <c r="A1066" s="137" t="s">
        <v>1024</v>
      </c>
      <c r="B1066" s="138" t="s">
        <v>1498</v>
      </c>
      <c r="C1066" s="139">
        <v>21</v>
      </c>
      <c r="D1066" s="171" t="s">
        <v>520</v>
      </c>
      <c r="E1066" s="140"/>
      <c r="F1066" s="107">
        <f t="shared" ref="F1066" si="43">C1066*E1066</f>
        <v>0</v>
      </c>
    </row>
    <row r="1067" spans="1:6" ht="15.5" x14ac:dyDescent="0.35">
      <c r="A1067" s="124"/>
      <c r="B1067" s="125" t="s">
        <v>534</v>
      </c>
      <c r="C1067" s="126"/>
      <c r="D1067" s="127"/>
      <c r="E1067" s="128"/>
      <c r="F1067" s="128"/>
    </row>
    <row r="1068" spans="1:6" ht="58" x14ac:dyDescent="0.35">
      <c r="A1068" s="90" t="s">
        <v>1025</v>
      </c>
      <c r="B1068" s="91" t="s">
        <v>535</v>
      </c>
      <c r="C1068" s="92">
        <f>(1)*(1)*(1)*(1)*(1 + (0))</f>
        <v>1</v>
      </c>
      <c r="D1068" s="93" t="s">
        <v>22</v>
      </c>
      <c r="E1068" s="94"/>
      <c r="F1068" s="94">
        <f>C1068*E1068</f>
        <v>0</v>
      </c>
    </row>
    <row r="1069" spans="1:6" x14ac:dyDescent="0.35">
      <c r="A1069" s="90"/>
      <c r="B1069" s="91" t="s">
        <v>908</v>
      </c>
      <c r="C1069" s="92"/>
      <c r="D1069" s="93"/>
      <c r="E1069" s="94"/>
      <c r="F1069" s="94"/>
    </row>
    <row r="1070" spans="1:6" x14ac:dyDescent="0.35">
      <c r="A1070" s="90"/>
      <c r="B1070" s="91" t="s">
        <v>908</v>
      </c>
      <c r="C1070" s="92"/>
      <c r="D1070" s="93"/>
      <c r="E1070" s="94"/>
      <c r="F1070" s="94"/>
    </row>
    <row r="1071" spans="1:6" x14ac:dyDescent="0.35">
      <c r="A1071" s="90"/>
      <c r="B1071" s="91" t="s">
        <v>908</v>
      </c>
      <c r="C1071" s="92"/>
      <c r="D1071" s="93"/>
      <c r="E1071" s="94"/>
      <c r="F1071" s="94"/>
    </row>
    <row r="1072" spans="1:6" ht="18.5" x14ac:dyDescent="0.35">
      <c r="A1072" s="162"/>
      <c r="B1072" s="229" t="s">
        <v>1478</v>
      </c>
      <c r="C1072" s="229"/>
      <c r="D1072" s="229"/>
      <c r="E1072" s="229"/>
      <c r="F1072" s="130">
        <f>SUM(F1044:F1071)</f>
        <v>0</v>
      </c>
    </row>
    <row r="1073" spans="1:6" ht="18.5" x14ac:dyDescent="0.35">
      <c r="A1073" s="95" t="s">
        <v>1039</v>
      </c>
      <c r="B1073" s="96" t="s">
        <v>1479</v>
      </c>
      <c r="C1073" s="97"/>
      <c r="D1073" s="97"/>
      <c r="E1073" s="98"/>
      <c r="F1073" s="98"/>
    </row>
    <row r="1074" spans="1:6" ht="15.5" x14ac:dyDescent="0.35">
      <c r="A1074" s="99"/>
      <c r="B1074" s="100" t="s">
        <v>496</v>
      </c>
      <c r="C1074" s="101"/>
      <c r="D1074" s="101"/>
      <c r="E1074" s="102"/>
      <c r="F1074" s="102"/>
    </row>
    <row r="1075" spans="1:6" x14ac:dyDescent="0.35">
      <c r="A1075" s="103"/>
      <c r="B1075" s="104" t="s">
        <v>497</v>
      </c>
      <c r="C1075" s="105"/>
      <c r="D1075" s="106" t="s">
        <v>9</v>
      </c>
      <c r="E1075" s="107"/>
      <c r="F1075" s="107"/>
    </row>
    <row r="1076" spans="1:6" ht="29" x14ac:dyDescent="0.35">
      <c r="A1076" s="103"/>
      <c r="B1076" s="104" t="s">
        <v>498</v>
      </c>
      <c r="C1076" s="105"/>
      <c r="D1076" s="106" t="s">
        <v>9</v>
      </c>
      <c r="E1076" s="107"/>
      <c r="F1076" s="107"/>
    </row>
    <row r="1077" spans="1:6" ht="29" x14ac:dyDescent="0.35">
      <c r="A1077" s="103"/>
      <c r="B1077" s="104" t="s">
        <v>504</v>
      </c>
      <c r="C1077" s="105"/>
      <c r="D1077" s="106" t="s">
        <v>9</v>
      </c>
      <c r="E1077" s="107"/>
      <c r="F1077" s="107"/>
    </row>
    <row r="1078" spans="1:6" ht="29" x14ac:dyDescent="0.35">
      <c r="A1078" s="103" t="s">
        <v>1040</v>
      </c>
      <c r="B1078" s="104" t="s">
        <v>500</v>
      </c>
      <c r="C1078" s="105">
        <v>1</v>
      </c>
      <c r="D1078" s="106" t="s">
        <v>22</v>
      </c>
      <c r="E1078" s="107"/>
      <c r="F1078" s="107">
        <f>C1078*E1078</f>
        <v>0</v>
      </c>
    </row>
    <row r="1079" spans="1:6" ht="15.5" x14ac:dyDescent="0.35">
      <c r="A1079" s="99"/>
      <c r="B1079" s="100" t="s">
        <v>1480</v>
      </c>
      <c r="C1079" s="101"/>
      <c r="D1079" s="101"/>
      <c r="E1079" s="102"/>
      <c r="F1079" s="102"/>
    </row>
    <row r="1080" spans="1:6" x14ac:dyDescent="0.35">
      <c r="A1080" s="109"/>
      <c r="B1080" s="110" t="s">
        <v>1481</v>
      </c>
      <c r="C1080" s="111"/>
      <c r="D1080" s="111"/>
      <c r="E1080" s="113"/>
      <c r="F1080" s="113"/>
    </row>
    <row r="1081" spans="1:6" x14ac:dyDescent="0.35">
      <c r="A1081" s="114"/>
      <c r="B1081" s="115" t="s">
        <v>1482</v>
      </c>
      <c r="C1081" s="116"/>
      <c r="D1081" s="116"/>
      <c r="E1081" s="118"/>
      <c r="F1081" s="118"/>
    </row>
    <row r="1082" spans="1:6" ht="43.5" x14ac:dyDescent="0.35">
      <c r="A1082" s="103"/>
      <c r="B1082" s="104" t="s">
        <v>1483</v>
      </c>
      <c r="C1082" s="105"/>
      <c r="D1082" s="106"/>
      <c r="E1082" s="107"/>
      <c r="F1082" s="107"/>
    </row>
    <row r="1083" spans="1:6" x14ac:dyDescent="0.35">
      <c r="A1083" s="103" t="s">
        <v>1041</v>
      </c>
      <c r="B1083" s="104" t="s">
        <v>1484</v>
      </c>
      <c r="C1083" s="105">
        <v>36</v>
      </c>
      <c r="D1083" s="106" t="s">
        <v>524</v>
      </c>
      <c r="E1083" s="107"/>
      <c r="F1083" s="107">
        <f>C1083*E1083</f>
        <v>0</v>
      </c>
    </row>
    <row r="1084" spans="1:6" x14ac:dyDescent="0.35">
      <c r="A1084" s="103"/>
      <c r="B1084" s="104" t="s">
        <v>1485</v>
      </c>
      <c r="C1084" s="105"/>
      <c r="D1084" s="106"/>
      <c r="E1084" s="107"/>
      <c r="F1084" s="107"/>
    </row>
    <row r="1085" spans="1:6" x14ac:dyDescent="0.35">
      <c r="A1085" s="103" t="s">
        <v>1042</v>
      </c>
      <c r="B1085" s="104" t="s">
        <v>1486</v>
      </c>
      <c r="C1085" s="105">
        <v>2</v>
      </c>
      <c r="D1085" s="106" t="s">
        <v>522</v>
      </c>
      <c r="E1085" s="107"/>
      <c r="F1085" s="107">
        <f t="shared" ref="F1085:F1092" si="44">C1085*E1085</f>
        <v>0</v>
      </c>
    </row>
    <row r="1086" spans="1:6" x14ac:dyDescent="0.35">
      <c r="A1086" s="103" t="s">
        <v>1141</v>
      </c>
      <c r="B1086" s="104" t="s">
        <v>1487</v>
      </c>
      <c r="C1086" s="105">
        <v>4</v>
      </c>
      <c r="D1086" s="106" t="s">
        <v>522</v>
      </c>
      <c r="E1086" s="107"/>
      <c r="F1086" s="107">
        <f t="shared" si="44"/>
        <v>0</v>
      </c>
    </row>
    <row r="1087" spans="1:6" x14ac:dyDescent="0.35">
      <c r="A1087" s="114"/>
      <c r="B1087" s="115" t="s">
        <v>1488</v>
      </c>
      <c r="C1087" s="116"/>
      <c r="D1087" s="117"/>
      <c r="E1087" s="118"/>
      <c r="F1087" s="107"/>
    </row>
    <row r="1088" spans="1:6" ht="29" x14ac:dyDescent="0.35">
      <c r="A1088" s="103"/>
      <c r="B1088" s="104" t="s">
        <v>1489</v>
      </c>
      <c r="C1088" s="105"/>
      <c r="D1088" s="106"/>
      <c r="E1088" s="107"/>
      <c r="F1088" s="107"/>
    </row>
    <row r="1089" spans="1:6" x14ac:dyDescent="0.35">
      <c r="A1089" s="103" t="s">
        <v>1142</v>
      </c>
      <c r="B1089" s="104" t="s">
        <v>1320</v>
      </c>
      <c r="C1089" s="105">
        <v>6</v>
      </c>
      <c r="D1089" s="106" t="s">
        <v>524</v>
      </c>
      <c r="E1089" s="107"/>
      <c r="F1089" s="107">
        <f t="shared" si="44"/>
        <v>0</v>
      </c>
    </row>
    <row r="1090" spans="1:6" x14ac:dyDescent="0.35">
      <c r="A1090" s="103"/>
      <c r="B1090" s="104" t="s">
        <v>1490</v>
      </c>
      <c r="C1090" s="105"/>
      <c r="D1090" s="106"/>
      <c r="E1090" s="107"/>
      <c r="F1090" s="107"/>
    </row>
    <row r="1091" spans="1:6" x14ac:dyDescent="0.35">
      <c r="A1091" s="103" t="s">
        <v>1143</v>
      </c>
      <c r="B1091" s="104" t="s">
        <v>1491</v>
      </c>
      <c r="C1091" s="105">
        <v>2</v>
      </c>
      <c r="D1091" s="106" t="s">
        <v>522</v>
      </c>
      <c r="E1091" s="107"/>
      <c r="F1091" s="107">
        <f t="shared" si="44"/>
        <v>0</v>
      </c>
    </row>
    <row r="1092" spans="1:6" x14ac:dyDescent="0.35">
      <c r="A1092" s="103" t="s">
        <v>1144</v>
      </c>
      <c r="B1092" s="104" t="s">
        <v>1492</v>
      </c>
      <c r="C1092" s="105">
        <v>2</v>
      </c>
      <c r="D1092" s="106" t="s">
        <v>522</v>
      </c>
      <c r="E1092" s="107"/>
      <c r="F1092" s="107">
        <f t="shared" si="44"/>
        <v>0</v>
      </c>
    </row>
    <row r="1093" spans="1:6" ht="15.5" x14ac:dyDescent="0.35">
      <c r="A1093" s="124"/>
      <c r="B1093" s="125" t="s">
        <v>534</v>
      </c>
      <c r="C1093" s="126"/>
      <c r="D1093" s="127"/>
      <c r="E1093" s="128"/>
      <c r="F1093" s="128"/>
    </row>
    <row r="1094" spans="1:6" ht="58" x14ac:dyDescent="0.35">
      <c r="A1094" s="90" t="s">
        <v>1145</v>
      </c>
      <c r="B1094" s="91" t="s">
        <v>535</v>
      </c>
      <c r="C1094" s="92">
        <f>(1)*(1)*(1)*(1)*(1 + (0))</f>
        <v>1</v>
      </c>
      <c r="D1094" s="93" t="s">
        <v>22</v>
      </c>
      <c r="E1094" s="94"/>
      <c r="F1094" s="94">
        <f>C1094*E1094</f>
        <v>0</v>
      </c>
    </row>
    <row r="1095" spans="1:6" x14ac:dyDescent="0.35">
      <c r="A1095" s="90"/>
      <c r="B1095" s="91" t="s">
        <v>908</v>
      </c>
      <c r="C1095" s="92"/>
      <c r="D1095" s="93"/>
      <c r="E1095" s="94"/>
      <c r="F1095" s="94"/>
    </row>
    <row r="1096" spans="1:6" x14ac:dyDescent="0.35">
      <c r="A1096" s="90"/>
      <c r="B1096" s="91" t="s">
        <v>908</v>
      </c>
      <c r="C1096" s="92"/>
      <c r="D1096" s="93"/>
      <c r="E1096" s="94"/>
      <c r="F1096" s="94"/>
    </row>
    <row r="1097" spans="1:6" x14ac:dyDescent="0.35">
      <c r="A1097" s="90"/>
      <c r="B1097" s="91" t="s">
        <v>908</v>
      </c>
      <c r="C1097" s="92"/>
      <c r="D1097" s="93"/>
      <c r="E1097" s="94"/>
      <c r="F1097" s="94"/>
    </row>
    <row r="1098" spans="1:6" ht="18.5" x14ac:dyDescent="0.35">
      <c r="A1098" s="162"/>
      <c r="B1098" s="229" t="s">
        <v>1493</v>
      </c>
      <c r="C1098" s="229"/>
      <c r="D1098" s="229"/>
      <c r="E1098" s="229"/>
      <c r="F1098" s="130">
        <f>SUM(F1073:F1097)</f>
        <v>0</v>
      </c>
    </row>
    <row r="1099" spans="1:6" ht="18.5" x14ac:dyDescent="0.35">
      <c r="A1099" s="8" t="s">
        <v>1043</v>
      </c>
      <c r="B1099" s="9" t="s">
        <v>622</v>
      </c>
      <c r="C1099" s="10"/>
      <c r="D1099" s="14"/>
      <c r="E1099" s="11"/>
      <c r="F1099" s="11"/>
    </row>
    <row r="1100" spans="1:6" ht="15.5" x14ac:dyDescent="0.35">
      <c r="A1100" s="38"/>
      <c r="B1100" s="33" t="s">
        <v>496</v>
      </c>
      <c r="C1100" s="16"/>
      <c r="D1100" s="22"/>
      <c r="E1100" s="28"/>
      <c r="F1100" s="28"/>
    </row>
    <row r="1101" spans="1:6" ht="29" x14ac:dyDescent="0.35">
      <c r="A1101" s="42"/>
      <c r="B1101" s="36" t="s">
        <v>623</v>
      </c>
      <c r="C1101" s="18"/>
      <c r="D1101" s="24"/>
      <c r="E1101" s="30"/>
      <c r="F1101" s="30"/>
    </row>
    <row r="1102" spans="1:6" x14ac:dyDescent="0.35">
      <c r="A1102" s="42"/>
      <c r="B1102" s="36" t="s">
        <v>624</v>
      </c>
      <c r="C1102" s="18"/>
      <c r="D1102" s="24"/>
      <c r="E1102" s="30"/>
      <c r="F1102" s="30"/>
    </row>
    <row r="1103" spans="1:6" ht="43.5" x14ac:dyDescent="0.35">
      <c r="A1103" s="42"/>
      <c r="B1103" s="36" t="s">
        <v>538</v>
      </c>
      <c r="C1103" s="18"/>
      <c r="D1103" s="24"/>
      <c r="E1103" s="30"/>
      <c r="F1103" s="30"/>
    </row>
    <row r="1104" spans="1:6" ht="43.5" x14ac:dyDescent="0.35">
      <c r="A1104" s="42"/>
      <c r="B1104" s="36" t="s">
        <v>590</v>
      </c>
      <c r="C1104" s="18"/>
      <c r="D1104" s="24"/>
      <c r="E1104" s="30"/>
      <c r="F1104" s="30"/>
    </row>
    <row r="1105" spans="1:6" x14ac:dyDescent="0.35">
      <c r="A1105" s="42"/>
      <c r="B1105" s="36" t="s">
        <v>540</v>
      </c>
      <c r="C1105" s="18"/>
      <c r="D1105" s="24"/>
      <c r="E1105" s="30"/>
      <c r="F1105" s="30"/>
    </row>
    <row r="1106" spans="1:6" ht="29" x14ac:dyDescent="0.35">
      <c r="A1106" s="42"/>
      <c r="B1106" s="36" t="s">
        <v>625</v>
      </c>
      <c r="C1106" s="18"/>
      <c r="D1106" s="24"/>
      <c r="E1106" s="30"/>
      <c r="F1106" s="30"/>
    </row>
    <row r="1107" spans="1:6" ht="29" x14ac:dyDescent="0.35">
      <c r="A1107" s="42" t="s">
        <v>1044</v>
      </c>
      <c r="B1107" s="36" t="s">
        <v>500</v>
      </c>
      <c r="C1107" s="18">
        <v>1</v>
      </c>
      <c r="D1107" s="25" t="s">
        <v>22</v>
      </c>
      <c r="E1107" s="30"/>
      <c r="F1107" s="30">
        <f>C1107*E1107</f>
        <v>0</v>
      </c>
    </row>
    <row r="1108" spans="1:6" ht="29" x14ac:dyDescent="0.35">
      <c r="A1108" s="42"/>
      <c r="B1108" s="36" t="s">
        <v>626</v>
      </c>
      <c r="C1108" s="18"/>
      <c r="D1108" s="24"/>
      <c r="E1108" s="30"/>
      <c r="F1108" s="30"/>
    </row>
    <row r="1109" spans="1:6" ht="43.5" x14ac:dyDescent="0.35">
      <c r="A1109" s="42"/>
      <c r="B1109" s="36" t="s">
        <v>627</v>
      </c>
      <c r="C1109" s="18"/>
      <c r="D1109" s="24"/>
      <c r="E1109" s="30"/>
      <c r="F1109" s="30"/>
    </row>
    <row r="1110" spans="1:6" ht="15.5" x14ac:dyDescent="0.35">
      <c r="A1110" s="38"/>
      <c r="B1110" s="33" t="s">
        <v>628</v>
      </c>
      <c r="C1110" s="16"/>
      <c r="D1110" s="22"/>
      <c r="E1110" s="28"/>
      <c r="F1110" s="28"/>
    </row>
    <row r="1111" spans="1:6" ht="58" x14ac:dyDescent="0.35">
      <c r="A1111" s="39"/>
      <c r="B1111" s="34" t="s">
        <v>629</v>
      </c>
      <c r="C1111" s="17"/>
      <c r="D1111" s="23"/>
      <c r="E1111" s="29"/>
      <c r="F1111" s="29"/>
    </row>
    <row r="1112" spans="1:6" x14ac:dyDescent="0.35">
      <c r="A1112" s="156" t="s">
        <v>1045</v>
      </c>
      <c r="B1112" s="157" t="s">
        <v>630</v>
      </c>
      <c r="C1112" s="158">
        <f t="shared" ref="C1112:C1118" si="45">(1)*(1)*(1)*(1)*(1 + (0))</f>
        <v>1</v>
      </c>
      <c r="D1112" s="159" t="s">
        <v>22</v>
      </c>
      <c r="E1112" s="160"/>
      <c r="F1112" s="160">
        <f t="shared" ref="F1112:F1118" si="46">C1112*E1112</f>
        <v>0</v>
      </c>
    </row>
    <row r="1113" spans="1:6" x14ac:dyDescent="0.35">
      <c r="A1113" s="156" t="s">
        <v>1046</v>
      </c>
      <c r="B1113" s="157" t="s">
        <v>1461</v>
      </c>
      <c r="C1113" s="158">
        <f t="shared" si="45"/>
        <v>1</v>
      </c>
      <c r="D1113" s="159" t="s">
        <v>22</v>
      </c>
      <c r="E1113" s="160"/>
      <c r="F1113" s="160">
        <f t="shared" si="46"/>
        <v>0</v>
      </c>
    </row>
    <row r="1114" spans="1:6" x14ac:dyDescent="0.35">
      <c r="A1114" s="156" t="s">
        <v>1047</v>
      </c>
      <c r="B1114" s="157" t="s">
        <v>1462</v>
      </c>
      <c r="C1114" s="158">
        <f t="shared" si="45"/>
        <v>1</v>
      </c>
      <c r="D1114" s="159" t="s">
        <v>22</v>
      </c>
      <c r="E1114" s="160"/>
      <c r="F1114" s="160">
        <f t="shared" si="46"/>
        <v>0</v>
      </c>
    </row>
    <row r="1115" spans="1:6" x14ac:dyDescent="0.35">
      <c r="A1115" s="156" t="s">
        <v>1048</v>
      </c>
      <c r="B1115" s="157" t="s">
        <v>1463</v>
      </c>
      <c r="C1115" s="158">
        <f t="shared" si="45"/>
        <v>1</v>
      </c>
      <c r="D1115" s="159" t="s">
        <v>22</v>
      </c>
      <c r="E1115" s="160"/>
      <c r="F1115" s="160">
        <f t="shared" si="46"/>
        <v>0</v>
      </c>
    </row>
    <row r="1116" spans="1:6" x14ac:dyDescent="0.35">
      <c r="A1116" s="156" t="s">
        <v>1146</v>
      </c>
      <c r="B1116" s="157" t="s">
        <v>1464</v>
      </c>
      <c r="C1116" s="158">
        <f t="shared" si="45"/>
        <v>1</v>
      </c>
      <c r="D1116" s="159" t="s">
        <v>22</v>
      </c>
      <c r="E1116" s="160"/>
      <c r="F1116" s="160">
        <f t="shared" si="46"/>
        <v>0</v>
      </c>
    </row>
    <row r="1117" spans="1:6" x14ac:dyDescent="0.35">
      <c r="A1117" s="156" t="s">
        <v>1147</v>
      </c>
      <c r="B1117" s="157" t="s">
        <v>1465</v>
      </c>
      <c r="C1117" s="158">
        <f t="shared" si="45"/>
        <v>1</v>
      </c>
      <c r="D1117" s="159" t="s">
        <v>22</v>
      </c>
      <c r="E1117" s="160"/>
      <c r="F1117" s="160">
        <f t="shared" si="46"/>
        <v>0</v>
      </c>
    </row>
    <row r="1118" spans="1:6" x14ac:dyDescent="0.35">
      <c r="A1118" s="156" t="s">
        <v>1500</v>
      </c>
      <c r="B1118" s="157" t="s">
        <v>1466</v>
      </c>
      <c r="C1118" s="158">
        <f t="shared" si="45"/>
        <v>1</v>
      </c>
      <c r="D1118" s="159" t="s">
        <v>22</v>
      </c>
      <c r="E1118" s="160"/>
      <c r="F1118" s="160">
        <f t="shared" si="46"/>
        <v>0</v>
      </c>
    </row>
    <row r="1119" spans="1:6" x14ac:dyDescent="0.35">
      <c r="A1119" s="39"/>
      <c r="B1119" s="34" t="s">
        <v>631</v>
      </c>
      <c r="C1119" s="17"/>
      <c r="D1119" s="23"/>
      <c r="E1119" s="29"/>
      <c r="F1119" s="29"/>
    </row>
    <row r="1120" spans="1:6" x14ac:dyDescent="0.35">
      <c r="A1120" s="41"/>
      <c r="B1120" s="35" t="s">
        <v>632</v>
      </c>
      <c r="C1120" s="19"/>
      <c r="D1120" s="26"/>
      <c r="E1120" s="31"/>
      <c r="F1120" s="31"/>
    </row>
    <row r="1121" spans="1:6" ht="29" x14ac:dyDescent="0.35">
      <c r="A1121" s="42" t="s">
        <v>1501</v>
      </c>
      <c r="B1121" s="36" t="s">
        <v>633</v>
      </c>
      <c r="C1121" s="18">
        <f>(1)*(1)*(1)*(1)*(1 + (0))</f>
        <v>1</v>
      </c>
      <c r="D1121" s="24" t="s">
        <v>22</v>
      </c>
      <c r="E1121" s="30"/>
      <c r="F1121" s="30">
        <f>C1121*E1121</f>
        <v>0</v>
      </c>
    </row>
    <row r="1122" spans="1:6" x14ac:dyDescent="0.35">
      <c r="A1122" s="41"/>
      <c r="B1122" s="35" t="s">
        <v>634</v>
      </c>
      <c r="C1122" s="19"/>
      <c r="D1122" s="26"/>
      <c r="E1122" s="31"/>
      <c r="F1122" s="31"/>
    </row>
    <row r="1123" spans="1:6" ht="43.5" x14ac:dyDescent="0.35">
      <c r="A1123" s="42" t="s">
        <v>1502</v>
      </c>
      <c r="B1123" s="36" t="s">
        <v>635</v>
      </c>
      <c r="C1123" s="18">
        <f t="shared" ref="C1123:C1134" si="47">(1)*(1)*(1)*(1)*(1 + (0))</f>
        <v>1</v>
      </c>
      <c r="D1123" s="24" t="s">
        <v>22</v>
      </c>
      <c r="E1123" s="30"/>
      <c r="F1123" s="30">
        <f t="shared" ref="F1123:F1134" si="48">C1123*E1123</f>
        <v>0</v>
      </c>
    </row>
    <row r="1124" spans="1:6" ht="29" x14ac:dyDescent="0.35">
      <c r="A1124" s="42" t="s">
        <v>1503</v>
      </c>
      <c r="B1124" s="36" t="s">
        <v>636</v>
      </c>
      <c r="C1124" s="18">
        <f t="shared" si="47"/>
        <v>1</v>
      </c>
      <c r="D1124" s="24" t="s">
        <v>22</v>
      </c>
      <c r="E1124" s="30"/>
      <c r="F1124" s="30">
        <f t="shared" si="48"/>
        <v>0</v>
      </c>
    </row>
    <row r="1125" spans="1:6" x14ac:dyDescent="0.35">
      <c r="A1125" s="42" t="s">
        <v>1504</v>
      </c>
      <c r="B1125" s="36" t="s">
        <v>637</v>
      </c>
      <c r="C1125" s="18">
        <f t="shared" si="47"/>
        <v>1</v>
      </c>
      <c r="D1125" s="24" t="s">
        <v>22</v>
      </c>
      <c r="E1125" s="30"/>
      <c r="F1125" s="30">
        <f t="shared" si="48"/>
        <v>0</v>
      </c>
    </row>
    <row r="1126" spans="1:6" ht="29" x14ac:dyDescent="0.35">
      <c r="A1126" s="42" t="s">
        <v>1505</v>
      </c>
      <c r="B1126" s="36" t="s">
        <v>638</v>
      </c>
      <c r="C1126" s="18">
        <f t="shared" si="47"/>
        <v>1</v>
      </c>
      <c r="D1126" s="24" t="s">
        <v>22</v>
      </c>
      <c r="E1126" s="30"/>
      <c r="F1126" s="30">
        <f t="shared" si="48"/>
        <v>0</v>
      </c>
    </row>
    <row r="1127" spans="1:6" x14ac:dyDescent="0.35">
      <c r="A1127" s="42" t="s">
        <v>1506</v>
      </c>
      <c r="B1127" s="36" t="s">
        <v>639</v>
      </c>
      <c r="C1127" s="18">
        <f t="shared" si="47"/>
        <v>1</v>
      </c>
      <c r="D1127" s="24" t="s">
        <v>22</v>
      </c>
      <c r="E1127" s="30"/>
      <c r="F1127" s="30">
        <f t="shared" si="48"/>
        <v>0</v>
      </c>
    </row>
    <row r="1128" spans="1:6" ht="29" x14ac:dyDescent="0.35">
      <c r="A1128" s="42" t="s">
        <v>1507</v>
      </c>
      <c r="B1128" s="36" t="s">
        <v>640</v>
      </c>
      <c r="C1128" s="18">
        <f t="shared" si="47"/>
        <v>1</v>
      </c>
      <c r="D1128" s="24" t="s">
        <v>22</v>
      </c>
      <c r="E1128" s="30"/>
      <c r="F1128" s="30">
        <f t="shared" si="48"/>
        <v>0</v>
      </c>
    </row>
    <row r="1129" spans="1:6" ht="29" x14ac:dyDescent="0.35">
      <c r="A1129" s="42" t="s">
        <v>1508</v>
      </c>
      <c r="B1129" s="36" t="s">
        <v>641</v>
      </c>
      <c r="C1129" s="18">
        <f t="shared" si="47"/>
        <v>1</v>
      </c>
      <c r="D1129" s="24" t="s">
        <v>22</v>
      </c>
      <c r="E1129" s="30"/>
      <c r="F1129" s="30">
        <f t="shared" si="48"/>
        <v>0</v>
      </c>
    </row>
    <row r="1130" spans="1:6" x14ac:dyDescent="0.35">
      <c r="A1130" s="42" t="s">
        <v>1509</v>
      </c>
      <c r="B1130" s="36" t="s">
        <v>642</v>
      </c>
      <c r="C1130" s="18">
        <f t="shared" si="47"/>
        <v>1</v>
      </c>
      <c r="D1130" s="24" t="s">
        <v>22</v>
      </c>
      <c r="E1130" s="30"/>
      <c r="F1130" s="30">
        <f t="shared" si="48"/>
        <v>0</v>
      </c>
    </row>
    <row r="1131" spans="1:6" x14ac:dyDescent="0.35">
      <c r="A1131" s="42" t="s">
        <v>1510</v>
      </c>
      <c r="B1131" s="36" t="s">
        <v>643</v>
      </c>
      <c r="C1131" s="18">
        <f t="shared" si="47"/>
        <v>1</v>
      </c>
      <c r="D1131" s="24" t="s">
        <v>22</v>
      </c>
      <c r="E1131" s="30"/>
      <c r="F1131" s="30">
        <f t="shared" si="48"/>
        <v>0</v>
      </c>
    </row>
    <row r="1132" spans="1:6" ht="29" x14ac:dyDescent="0.35">
      <c r="A1132" s="42" t="s">
        <v>1511</v>
      </c>
      <c r="B1132" s="36" t="s">
        <v>644</v>
      </c>
      <c r="C1132" s="18">
        <f t="shared" si="47"/>
        <v>1</v>
      </c>
      <c r="D1132" s="24" t="s">
        <v>22</v>
      </c>
      <c r="E1132" s="30"/>
      <c r="F1132" s="30">
        <f t="shared" si="48"/>
        <v>0</v>
      </c>
    </row>
    <row r="1133" spans="1:6" ht="29" x14ac:dyDescent="0.35">
      <c r="A1133" s="42" t="s">
        <v>1512</v>
      </c>
      <c r="B1133" s="36" t="s">
        <v>645</v>
      </c>
      <c r="C1133" s="18">
        <f t="shared" si="47"/>
        <v>1</v>
      </c>
      <c r="D1133" s="24" t="s">
        <v>22</v>
      </c>
      <c r="E1133" s="30"/>
      <c r="F1133" s="30">
        <f t="shared" si="48"/>
        <v>0</v>
      </c>
    </row>
    <row r="1134" spans="1:6" ht="29" x14ac:dyDescent="0.35">
      <c r="A1134" s="42" t="s">
        <v>1513</v>
      </c>
      <c r="B1134" s="36" t="s">
        <v>646</v>
      </c>
      <c r="C1134" s="18">
        <f t="shared" si="47"/>
        <v>1</v>
      </c>
      <c r="D1134" s="24" t="s">
        <v>22</v>
      </c>
      <c r="E1134" s="30"/>
      <c r="F1134" s="30">
        <f t="shared" si="48"/>
        <v>0</v>
      </c>
    </row>
    <row r="1135" spans="1:6" ht="15.5" x14ac:dyDescent="0.35">
      <c r="A1135" s="38"/>
      <c r="B1135" s="33" t="s">
        <v>576</v>
      </c>
      <c r="C1135" s="16"/>
      <c r="D1135" s="22"/>
      <c r="E1135" s="28"/>
      <c r="F1135" s="28"/>
    </row>
    <row r="1136" spans="1:6" x14ac:dyDescent="0.35">
      <c r="A1136" s="39"/>
      <c r="B1136" s="34" t="s">
        <v>647</v>
      </c>
      <c r="C1136" s="17"/>
      <c r="D1136" s="23"/>
      <c r="E1136" s="29"/>
      <c r="F1136" s="29"/>
    </row>
    <row r="1137" spans="1:6" ht="43.5" x14ac:dyDescent="0.35">
      <c r="A1137" s="42" t="s">
        <v>1514</v>
      </c>
      <c r="B1137" s="36" t="s">
        <v>648</v>
      </c>
      <c r="C1137" s="18">
        <f>(1)*(1)*(1)*(1)*(1 + (0))</f>
        <v>1</v>
      </c>
      <c r="D1137" s="24" t="s">
        <v>22</v>
      </c>
      <c r="E1137" s="30"/>
      <c r="F1137" s="30">
        <f>C1137*E1137</f>
        <v>0</v>
      </c>
    </row>
    <row r="1138" spans="1:6" ht="72.5" x14ac:dyDescent="0.35">
      <c r="A1138" s="42" t="s">
        <v>1515</v>
      </c>
      <c r="B1138" s="36" t="s">
        <v>649</v>
      </c>
      <c r="C1138" s="18">
        <v>1</v>
      </c>
      <c r="D1138" s="25" t="s">
        <v>22</v>
      </c>
      <c r="E1138" s="30"/>
      <c r="F1138" s="30">
        <f>C1138*E1138</f>
        <v>0</v>
      </c>
    </row>
    <row r="1139" spans="1:6" ht="101.5" x14ac:dyDescent="0.35">
      <c r="A1139" s="41"/>
      <c r="B1139" s="35" t="s">
        <v>650</v>
      </c>
      <c r="C1139" s="19"/>
      <c r="D1139" s="26"/>
      <c r="E1139" s="31"/>
      <c r="F1139" s="31"/>
    </row>
    <row r="1140" spans="1:6" ht="58" x14ac:dyDescent="0.35">
      <c r="A1140" s="42" t="s">
        <v>1516</v>
      </c>
      <c r="B1140" s="36" t="s">
        <v>651</v>
      </c>
      <c r="C1140" s="18">
        <f>(1)*(1)*(1)*(1)*(1 + (0))</f>
        <v>1</v>
      </c>
      <c r="D1140" s="24" t="s">
        <v>22</v>
      </c>
      <c r="E1140" s="30"/>
      <c r="F1140" s="30">
        <f>C1140*E1140</f>
        <v>0</v>
      </c>
    </row>
    <row r="1141" spans="1:6" x14ac:dyDescent="0.35">
      <c r="A1141" s="42"/>
      <c r="B1141" s="36" t="s">
        <v>652</v>
      </c>
      <c r="C1141" s="18"/>
      <c r="D1141" s="24"/>
      <c r="E1141" s="30"/>
      <c r="F1141" s="30"/>
    </row>
    <row r="1142" spans="1:6" ht="43.5" x14ac:dyDescent="0.35">
      <c r="A1142" s="42" t="s">
        <v>1517</v>
      </c>
      <c r="B1142" s="36" t="s">
        <v>653</v>
      </c>
      <c r="C1142" s="18">
        <f>(1)*(1)*(1)*(1)*(1 + (0))</f>
        <v>1</v>
      </c>
      <c r="D1142" s="24" t="s">
        <v>22</v>
      </c>
      <c r="E1142" s="30"/>
      <c r="F1142" s="30">
        <f>C1142*E1142</f>
        <v>0</v>
      </c>
    </row>
    <row r="1143" spans="1:6" ht="15.5" x14ac:dyDescent="0.35">
      <c r="A1143" s="38"/>
      <c r="B1143" s="33" t="s">
        <v>534</v>
      </c>
      <c r="C1143" s="16"/>
      <c r="D1143" s="22"/>
      <c r="E1143" s="28"/>
      <c r="F1143" s="28"/>
    </row>
    <row r="1144" spans="1:6" ht="58" x14ac:dyDescent="0.35">
      <c r="A1144" s="42" t="s">
        <v>1518</v>
      </c>
      <c r="B1144" s="36" t="s">
        <v>535</v>
      </c>
      <c r="C1144" s="18">
        <f>(1)*(1)*(1)*(1)*(1 + (0))</f>
        <v>1</v>
      </c>
      <c r="D1144" s="24" t="s">
        <v>22</v>
      </c>
      <c r="E1144" s="30"/>
      <c r="F1144" s="30">
        <f>C1144*E1144</f>
        <v>0</v>
      </c>
    </row>
    <row r="1145" spans="1:6" x14ac:dyDescent="0.35">
      <c r="A1145" s="42"/>
      <c r="B1145" s="36" t="s">
        <v>908</v>
      </c>
      <c r="C1145" s="18"/>
      <c r="D1145" s="24"/>
      <c r="E1145" s="30"/>
      <c r="F1145" s="30"/>
    </row>
    <row r="1146" spans="1:6" x14ac:dyDescent="0.35">
      <c r="A1146" s="42"/>
      <c r="B1146" s="36" t="s">
        <v>908</v>
      </c>
      <c r="C1146" s="18"/>
      <c r="D1146" s="24"/>
      <c r="E1146" s="30"/>
      <c r="F1146" s="30"/>
    </row>
    <row r="1147" spans="1:6" x14ac:dyDescent="0.35">
      <c r="A1147" s="42"/>
      <c r="B1147" s="36" t="s">
        <v>908</v>
      </c>
      <c r="C1147" s="18"/>
      <c r="D1147" s="24"/>
      <c r="E1147" s="30"/>
      <c r="F1147" s="30"/>
    </row>
    <row r="1148" spans="1:6" ht="18.5" x14ac:dyDescent="0.35">
      <c r="A1148" s="46"/>
      <c r="B1148" s="228" t="s">
        <v>992</v>
      </c>
      <c r="C1148" s="228"/>
      <c r="D1148" s="228"/>
      <c r="E1148" s="228"/>
      <c r="F1148" s="32">
        <f>SUM(F1101:F1147)</f>
        <v>0</v>
      </c>
    </row>
    <row r="1149" spans="1:6" ht="18.5" x14ac:dyDescent="0.35">
      <c r="A1149" s="8" t="s">
        <v>1049</v>
      </c>
      <c r="B1149" s="9" t="s">
        <v>654</v>
      </c>
      <c r="C1149" s="10"/>
      <c r="D1149" s="14"/>
      <c r="E1149" s="11"/>
      <c r="F1149" s="11"/>
    </row>
    <row r="1150" spans="1:6" ht="15.5" x14ac:dyDescent="0.35">
      <c r="A1150" s="38"/>
      <c r="B1150" s="33" t="s">
        <v>496</v>
      </c>
      <c r="C1150" s="16"/>
      <c r="D1150" s="22"/>
      <c r="E1150" s="28"/>
      <c r="F1150" s="28"/>
    </row>
    <row r="1151" spans="1:6" ht="29" x14ac:dyDescent="0.35">
      <c r="A1151" s="42"/>
      <c r="B1151" s="36" t="s">
        <v>623</v>
      </c>
      <c r="C1151" s="18"/>
      <c r="D1151" s="24"/>
      <c r="E1151" s="30"/>
      <c r="F1151" s="30"/>
    </row>
    <row r="1152" spans="1:6" x14ac:dyDescent="0.35">
      <c r="A1152" s="42"/>
      <c r="B1152" s="36" t="s">
        <v>624</v>
      </c>
      <c r="C1152" s="18"/>
      <c r="D1152" s="24"/>
      <c r="E1152" s="30"/>
      <c r="F1152" s="30"/>
    </row>
    <row r="1153" spans="1:6" ht="43.5" x14ac:dyDescent="0.35">
      <c r="A1153" s="42"/>
      <c r="B1153" s="36" t="s">
        <v>538</v>
      </c>
      <c r="C1153" s="18"/>
      <c r="D1153" s="24"/>
      <c r="E1153" s="30"/>
      <c r="F1153" s="30"/>
    </row>
    <row r="1154" spans="1:6" ht="43.5" x14ac:dyDescent="0.35">
      <c r="A1154" s="42"/>
      <c r="B1154" s="36" t="s">
        <v>590</v>
      </c>
      <c r="C1154" s="18"/>
      <c r="D1154" s="24"/>
      <c r="E1154" s="30"/>
      <c r="F1154" s="30"/>
    </row>
    <row r="1155" spans="1:6" x14ac:dyDescent="0.35">
      <c r="A1155" s="42"/>
      <c r="B1155" s="36" t="s">
        <v>540</v>
      </c>
      <c r="C1155" s="18"/>
      <c r="D1155" s="24"/>
      <c r="E1155" s="30"/>
      <c r="F1155" s="30"/>
    </row>
    <row r="1156" spans="1:6" ht="29" x14ac:dyDescent="0.35">
      <c r="A1156" s="42"/>
      <c r="B1156" s="36" t="s">
        <v>625</v>
      </c>
      <c r="C1156" s="18"/>
      <c r="D1156" s="24"/>
      <c r="E1156" s="30"/>
      <c r="F1156" s="30"/>
    </row>
    <row r="1157" spans="1:6" ht="29" x14ac:dyDescent="0.35">
      <c r="A1157" s="42" t="s">
        <v>1050</v>
      </c>
      <c r="B1157" s="36" t="s">
        <v>500</v>
      </c>
      <c r="C1157" s="18">
        <v>1</v>
      </c>
      <c r="D1157" s="25" t="s">
        <v>22</v>
      </c>
      <c r="E1157" s="30"/>
      <c r="F1157" s="30">
        <f>C1157*E1157</f>
        <v>0</v>
      </c>
    </row>
    <row r="1158" spans="1:6" ht="29" x14ac:dyDescent="0.35">
      <c r="A1158" s="42"/>
      <c r="B1158" s="36" t="s">
        <v>626</v>
      </c>
      <c r="C1158" s="18"/>
      <c r="D1158" s="24"/>
      <c r="E1158" s="30"/>
      <c r="F1158" s="30"/>
    </row>
    <row r="1159" spans="1:6" ht="43.5" x14ac:dyDescent="0.35">
      <c r="A1159" s="42"/>
      <c r="B1159" s="36" t="s">
        <v>627</v>
      </c>
      <c r="C1159" s="18"/>
      <c r="D1159" s="24"/>
      <c r="E1159" s="30"/>
      <c r="F1159" s="30"/>
    </row>
    <row r="1160" spans="1:6" ht="15.5" x14ac:dyDescent="0.35">
      <c r="A1160" s="38"/>
      <c r="B1160" s="33" t="s">
        <v>655</v>
      </c>
      <c r="C1160" s="16"/>
      <c r="D1160" s="22"/>
      <c r="E1160" s="28"/>
      <c r="F1160" s="28"/>
    </row>
    <row r="1161" spans="1:6" ht="58" x14ac:dyDescent="0.35">
      <c r="A1161" s="39"/>
      <c r="B1161" s="34" t="s">
        <v>656</v>
      </c>
      <c r="C1161" s="17"/>
      <c r="D1161" s="23"/>
      <c r="E1161" s="29"/>
      <c r="F1161" s="29"/>
    </row>
    <row r="1162" spans="1:6" x14ac:dyDescent="0.35">
      <c r="A1162" s="42" t="s">
        <v>1051</v>
      </c>
      <c r="B1162" s="36" t="s">
        <v>630</v>
      </c>
      <c r="C1162" s="18">
        <f t="shared" ref="C1162:C1170" si="49">(1)*(1)*(1)*(1)*(1 + (0))</f>
        <v>1</v>
      </c>
      <c r="D1162" s="24" t="s">
        <v>22</v>
      </c>
      <c r="E1162" s="30"/>
      <c r="F1162" s="30">
        <f t="shared" ref="F1162:F1171" si="50">C1162*E1162</f>
        <v>0</v>
      </c>
    </row>
    <row r="1163" spans="1:6" x14ac:dyDescent="0.35">
      <c r="A1163" s="42" t="s">
        <v>1052</v>
      </c>
      <c r="B1163" s="157" t="s">
        <v>1519</v>
      </c>
      <c r="C1163" s="158">
        <f t="shared" si="49"/>
        <v>1</v>
      </c>
      <c r="D1163" s="159" t="s">
        <v>22</v>
      </c>
      <c r="E1163" s="160"/>
      <c r="F1163" s="160">
        <f t="shared" si="50"/>
        <v>0</v>
      </c>
    </row>
    <row r="1164" spans="1:6" x14ac:dyDescent="0.35">
      <c r="A1164" s="42" t="s">
        <v>1527</v>
      </c>
      <c r="B1164" s="157" t="s">
        <v>1520</v>
      </c>
      <c r="C1164" s="158">
        <f t="shared" si="49"/>
        <v>1</v>
      </c>
      <c r="D1164" s="159" t="s">
        <v>22</v>
      </c>
      <c r="E1164" s="160"/>
      <c r="F1164" s="160">
        <f t="shared" si="50"/>
        <v>0</v>
      </c>
    </row>
    <row r="1165" spans="1:6" x14ac:dyDescent="0.35">
      <c r="A1165" s="42" t="s">
        <v>1529</v>
      </c>
      <c r="B1165" s="157" t="s">
        <v>1521</v>
      </c>
      <c r="C1165" s="158">
        <f t="shared" si="49"/>
        <v>1</v>
      </c>
      <c r="D1165" s="159" t="s">
        <v>22</v>
      </c>
      <c r="E1165" s="160"/>
      <c r="F1165" s="160">
        <f t="shared" si="50"/>
        <v>0</v>
      </c>
    </row>
    <row r="1166" spans="1:6" x14ac:dyDescent="0.35">
      <c r="A1166" s="42" t="s">
        <v>1530</v>
      </c>
      <c r="B1166" s="157" t="s">
        <v>1522</v>
      </c>
      <c r="C1166" s="158">
        <f t="shared" si="49"/>
        <v>1</v>
      </c>
      <c r="D1166" s="159" t="s">
        <v>22</v>
      </c>
      <c r="E1166" s="160"/>
      <c r="F1166" s="160">
        <f t="shared" si="50"/>
        <v>0</v>
      </c>
    </row>
    <row r="1167" spans="1:6" x14ac:dyDescent="0.35">
      <c r="A1167" s="42" t="s">
        <v>1531</v>
      </c>
      <c r="B1167" s="157" t="s">
        <v>1523</v>
      </c>
      <c r="C1167" s="158">
        <f t="shared" si="49"/>
        <v>1</v>
      </c>
      <c r="D1167" s="159" t="s">
        <v>22</v>
      </c>
      <c r="E1167" s="160"/>
      <c r="F1167" s="160">
        <f t="shared" si="50"/>
        <v>0</v>
      </c>
    </row>
    <row r="1168" spans="1:6" x14ac:dyDescent="0.35">
      <c r="A1168" s="42" t="s">
        <v>1532</v>
      </c>
      <c r="B1168" s="157" t="s">
        <v>1524</v>
      </c>
      <c r="C1168" s="158">
        <f t="shared" si="49"/>
        <v>1</v>
      </c>
      <c r="D1168" s="159" t="s">
        <v>22</v>
      </c>
      <c r="E1168" s="160"/>
      <c r="F1168" s="160">
        <f t="shared" si="50"/>
        <v>0</v>
      </c>
    </row>
    <row r="1169" spans="1:6" x14ac:dyDescent="0.35">
      <c r="A1169" s="42" t="s">
        <v>1533</v>
      </c>
      <c r="B1169" s="157" t="s">
        <v>1525</v>
      </c>
      <c r="C1169" s="158">
        <f t="shared" si="49"/>
        <v>1</v>
      </c>
      <c r="D1169" s="159" t="s">
        <v>22</v>
      </c>
      <c r="E1169" s="160"/>
      <c r="F1169" s="160">
        <f t="shared" si="50"/>
        <v>0</v>
      </c>
    </row>
    <row r="1170" spans="1:6" x14ac:dyDescent="0.35">
      <c r="A1170" s="42" t="s">
        <v>1534</v>
      </c>
      <c r="B1170" s="157" t="s">
        <v>1526</v>
      </c>
      <c r="C1170" s="158">
        <f t="shared" si="49"/>
        <v>1</v>
      </c>
      <c r="D1170" s="159" t="s">
        <v>22</v>
      </c>
      <c r="E1170" s="160"/>
      <c r="F1170" s="160">
        <f t="shared" si="50"/>
        <v>0</v>
      </c>
    </row>
    <row r="1171" spans="1:6" x14ac:dyDescent="0.35">
      <c r="A1171" s="42" t="s">
        <v>1535</v>
      </c>
      <c r="B1171" s="36" t="s">
        <v>1528</v>
      </c>
      <c r="C1171" s="18">
        <v>1</v>
      </c>
      <c r="D1171" s="24" t="s">
        <v>22</v>
      </c>
      <c r="E1171" s="30"/>
      <c r="F1171" s="30">
        <f t="shared" si="50"/>
        <v>0</v>
      </c>
    </row>
    <row r="1172" spans="1:6" x14ac:dyDescent="0.35">
      <c r="A1172" s="39"/>
      <c r="B1172" s="34" t="s">
        <v>631</v>
      </c>
      <c r="C1172" s="17"/>
      <c r="D1172" s="23"/>
      <c r="E1172" s="29"/>
      <c r="F1172" s="29"/>
    </row>
    <row r="1173" spans="1:6" x14ac:dyDescent="0.35">
      <c r="A1173" s="41"/>
      <c r="B1173" s="35" t="s">
        <v>632</v>
      </c>
      <c r="C1173" s="19"/>
      <c r="D1173" s="26"/>
      <c r="E1173" s="31"/>
      <c r="F1173" s="31"/>
    </row>
    <row r="1174" spans="1:6" ht="29" x14ac:dyDescent="0.35">
      <c r="A1174" s="42" t="s">
        <v>1536</v>
      </c>
      <c r="B1174" s="36" t="s">
        <v>633</v>
      </c>
      <c r="C1174" s="18">
        <f>(1)*(1)*(1)*(1)*(1 + (0))</f>
        <v>1</v>
      </c>
      <c r="D1174" s="24" t="s">
        <v>22</v>
      </c>
      <c r="E1174" s="30"/>
      <c r="F1174" s="30">
        <f>C1174*E1174</f>
        <v>0</v>
      </c>
    </row>
    <row r="1175" spans="1:6" x14ac:dyDescent="0.35">
      <c r="A1175" s="41"/>
      <c r="B1175" s="35" t="s">
        <v>634</v>
      </c>
      <c r="C1175" s="19"/>
      <c r="D1175" s="26"/>
      <c r="E1175" s="31"/>
      <c r="F1175" s="31"/>
    </row>
    <row r="1176" spans="1:6" ht="43.5" x14ac:dyDescent="0.35">
      <c r="A1176" s="42" t="s">
        <v>1537</v>
      </c>
      <c r="B1176" s="36" t="s">
        <v>635</v>
      </c>
      <c r="C1176" s="18">
        <f t="shared" ref="C1176:C1187" si="51">(1)*(1)*(1)*(1)*(1 + (0))</f>
        <v>1</v>
      </c>
      <c r="D1176" s="24" t="s">
        <v>22</v>
      </c>
      <c r="E1176" s="30"/>
      <c r="F1176" s="30">
        <f t="shared" ref="F1176:F1187" si="52">C1176*E1176</f>
        <v>0</v>
      </c>
    </row>
    <row r="1177" spans="1:6" ht="29" x14ac:dyDescent="0.35">
      <c r="A1177" s="42" t="s">
        <v>1538</v>
      </c>
      <c r="B1177" s="36" t="s">
        <v>636</v>
      </c>
      <c r="C1177" s="18">
        <f t="shared" si="51"/>
        <v>1</v>
      </c>
      <c r="D1177" s="24" t="s">
        <v>22</v>
      </c>
      <c r="E1177" s="30"/>
      <c r="F1177" s="30">
        <f t="shared" si="52"/>
        <v>0</v>
      </c>
    </row>
    <row r="1178" spans="1:6" x14ac:dyDescent="0.35">
      <c r="A1178" s="42" t="s">
        <v>1539</v>
      </c>
      <c r="B1178" s="36" t="s">
        <v>637</v>
      </c>
      <c r="C1178" s="18">
        <f t="shared" si="51"/>
        <v>1</v>
      </c>
      <c r="D1178" s="24" t="s">
        <v>22</v>
      </c>
      <c r="E1178" s="30"/>
      <c r="F1178" s="30">
        <f t="shared" si="52"/>
        <v>0</v>
      </c>
    </row>
    <row r="1179" spans="1:6" ht="29" x14ac:dyDescent="0.35">
      <c r="A1179" s="42" t="s">
        <v>1540</v>
      </c>
      <c r="B1179" s="36" t="s">
        <v>638</v>
      </c>
      <c r="C1179" s="18">
        <f t="shared" si="51"/>
        <v>1</v>
      </c>
      <c r="D1179" s="24" t="s">
        <v>22</v>
      </c>
      <c r="E1179" s="30"/>
      <c r="F1179" s="30">
        <f t="shared" si="52"/>
        <v>0</v>
      </c>
    </row>
    <row r="1180" spans="1:6" x14ac:dyDescent="0.35">
      <c r="A1180" s="42" t="s">
        <v>1541</v>
      </c>
      <c r="B1180" s="36" t="s">
        <v>639</v>
      </c>
      <c r="C1180" s="18">
        <f t="shared" si="51"/>
        <v>1</v>
      </c>
      <c r="D1180" s="24" t="s">
        <v>22</v>
      </c>
      <c r="E1180" s="30"/>
      <c r="F1180" s="30">
        <f t="shared" si="52"/>
        <v>0</v>
      </c>
    </row>
    <row r="1181" spans="1:6" ht="29" x14ac:dyDescent="0.35">
      <c r="A1181" s="42" t="s">
        <v>1542</v>
      </c>
      <c r="B1181" s="36" t="s">
        <v>640</v>
      </c>
      <c r="C1181" s="18">
        <f t="shared" si="51"/>
        <v>1</v>
      </c>
      <c r="D1181" s="24" t="s">
        <v>22</v>
      </c>
      <c r="E1181" s="30"/>
      <c r="F1181" s="30">
        <f t="shared" si="52"/>
        <v>0</v>
      </c>
    </row>
    <row r="1182" spans="1:6" ht="29" x14ac:dyDescent="0.35">
      <c r="A1182" s="42" t="s">
        <v>1543</v>
      </c>
      <c r="B1182" s="36" t="s">
        <v>641</v>
      </c>
      <c r="C1182" s="18">
        <f t="shared" si="51"/>
        <v>1</v>
      </c>
      <c r="D1182" s="24" t="s">
        <v>22</v>
      </c>
      <c r="E1182" s="30"/>
      <c r="F1182" s="30">
        <f t="shared" si="52"/>
        <v>0</v>
      </c>
    </row>
    <row r="1183" spans="1:6" x14ac:dyDescent="0.35">
      <c r="A1183" s="42" t="s">
        <v>1544</v>
      </c>
      <c r="B1183" s="36" t="s">
        <v>642</v>
      </c>
      <c r="C1183" s="18">
        <f t="shared" si="51"/>
        <v>1</v>
      </c>
      <c r="D1183" s="24" t="s">
        <v>22</v>
      </c>
      <c r="E1183" s="30"/>
      <c r="F1183" s="30">
        <f t="shared" si="52"/>
        <v>0</v>
      </c>
    </row>
    <row r="1184" spans="1:6" x14ac:dyDescent="0.35">
      <c r="A1184" s="42" t="s">
        <v>1545</v>
      </c>
      <c r="B1184" s="36" t="s">
        <v>643</v>
      </c>
      <c r="C1184" s="18">
        <f t="shared" si="51"/>
        <v>1</v>
      </c>
      <c r="D1184" s="24" t="s">
        <v>22</v>
      </c>
      <c r="E1184" s="30"/>
      <c r="F1184" s="30">
        <f t="shared" si="52"/>
        <v>0</v>
      </c>
    </row>
    <row r="1185" spans="1:6" ht="29" x14ac:dyDescent="0.35">
      <c r="A1185" s="42" t="s">
        <v>1546</v>
      </c>
      <c r="B1185" s="36" t="s">
        <v>644</v>
      </c>
      <c r="C1185" s="18">
        <f t="shared" si="51"/>
        <v>1</v>
      </c>
      <c r="D1185" s="24" t="s">
        <v>22</v>
      </c>
      <c r="E1185" s="30"/>
      <c r="F1185" s="30">
        <f t="shared" si="52"/>
        <v>0</v>
      </c>
    </row>
    <row r="1186" spans="1:6" ht="29" x14ac:dyDescent="0.35">
      <c r="A1186" s="42" t="s">
        <v>1547</v>
      </c>
      <c r="B1186" s="36" t="s">
        <v>645</v>
      </c>
      <c r="C1186" s="18">
        <f t="shared" si="51"/>
        <v>1</v>
      </c>
      <c r="D1186" s="24" t="s">
        <v>22</v>
      </c>
      <c r="E1186" s="30"/>
      <c r="F1186" s="30">
        <f t="shared" si="52"/>
        <v>0</v>
      </c>
    </row>
    <row r="1187" spans="1:6" ht="29" x14ac:dyDescent="0.35">
      <c r="A1187" s="42" t="s">
        <v>1548</v>
      </c>
      <c r="B1187" s="36" t="s">
        <v>646</v>
      </c>
      <c r="C1187" s="18">
        <f t="shared" si="51"/>
        <v>1</v>
      </c>
      <c r="D1187" s="24" t="s">
        <v>22</v>
      </c>
      <c r="E1187" s="30"/>
      <c r="F1187" s="30">
        <f t="shared" si="52"/>
        <v>0</v>
      </c>
    </row>
    <row r="1188" spans="1:6" ht="15.5" x14ac:dyDescent="0.35">
      <c r="A1188" s="38"/>
      <c r="B1188" s="33" t="s">
        <v>576</v>
      </c>
      <c r="C1188" s="16"/>
      <c r="D1188" s="22"/>
      <c r="E1188" s="28"/>
      <c r="F1188" s="28"/>
    </row>
    <row r="1189" spans="1:6" x14ac:dyDescent="0.35">
      <c r="A1189" s="39"/>
      <c r="B1189" s="34" t="s">
        <v>647</v>
      </c>
      <c r="C1189" s="17"/>
      <c r="D1189" s="23"/>
      <c r="E1189" s="29"/>
      <c r="F1189" s="29"/>
    </row>
    <row r="1190" spans="1:6" ht="43.5" x14ac:dyDescent="0.35">
      <c r="A1190" s="42" t="s">
        <v>1549</v>
      </c>
      <c r="B1190" s="36" t="s">
        <v>657</v>
      </c>
      <c r="C1190" s="18">
        <f>(1)*(1)*(1)*(1)*(1 + (0))</f>
        <v>1</v>
      </c>
      <c r="D1190" s="24" t="s">
        <v>22</v>
      </c>
      <c r="E1190" s="30"/>
      <c r="F1190" s="30">
        <f>C1190*E1190</f>
        <v>0</v>
      </c>
    </row>
    <row r="1191" spans="1:6" ht="72.5" x14ac:dyDescent="0.35">
      <c r="A1191" s="42" t="s">
        <v>1550</v>
      </c>
      <c r="B1191" s="36" t="s">
        <v>658</v>
      </c>
      <c r="C1191" s="18">
        <v>1</v>
      </c>
      <c r="D1191" s="24" t="s">
        <v>22</v>
      </c>
      <c r="E1191" s="30"/>
      <c r="F1191" s="30">
        <f>C1191*E1191</f>
        <v>0</v>
      </c>
    </row>
    <row r="1192" spans="1:6" ht="101.5" x14ac:dyDescent="0.35">
      <c r="A1192" s="41"/>
      <c r="B1192" s="35" t="s">
        <v>659</v>
      </c>
      <c r="C1192" s="19"/>
      <c r="D1192" s="26"/>
      <c r="E1192" s="31"/>
      <c r="F1192" s="31"/>
    </row>
    <row r="1193" spans="1:6" ht="72.5" x14ac:dyDescent="0.35">
      <c r="A1193" s="42" t="s">
        <v>1551</v>
      </c>
      <c r="B1193" s="36" t="s">
        <v>660</v>
      </c>
      <c r="C1193" s="18">
        <f>(1)*(1)*(1)*(1)*(1 + (0))</f>
        <v>1</v>
      </c>
      <c r="D1193" s="24" t="s">
        <v>22</v>
      </c>
      <c r="E1193" s="30"/>
      <c r="F1193" s="30">
        <f>C1193*E1193</f>
        <v>0</v>
      </c>
    </row>
    <row r="1194" spans="1:6" x14ac:dyDescent="0.35">
      <c r="A1194" s="42"/>
      <c r="B1194" s="36" t="s">
        <v>652</v>
      </c>
      <c r="C1194" s="18"/>
      <c r="D1194" s="24"/>
      <c r="E1194" s="30"/>
      <c r="F1194" s="30"/>
    </row>
    <row r="1195" spans="1:6" ht="43.5" x14ac:dyDescent="0.35">
      <c r="A1195" s="42" t="s">
        <v>1552</v>
      </c>
      <c r="B1195" s="36" t="s">
        <v>653</v>
      </c>
      <c r="C1195" s="18">
        <f>(1)*(1)*(1)*(1)*(1 + (0))</f>
        <v>1</v>
      </c>
      <c r="D1195" s="24" t="s">
        <v>22</v>
      </c>
      <c r="E1195" s="30"/>
      <c r="F1195" s="30">
        <f>C1195*E1195</f>
        <v>0</v>
      </c>
    </row>
    <row r="1196" spans="1:6" ht="15.5" x14ac:dyDescent="0.35">
      <c r="A1196" s="38"/>
      <c r="B1196" s="33" t="s">
        <v>534</v>
      </c>
      <c r="C1196" s="16"/>
      <c r="D1196" s="22"/>
      <c r="E1196" s="28"/>
      <c r="F1196" s="28"/>
    </row>
    <row r="1197" spans="1:6" ht="58" x14ac:dyDescent="0.35">
      <c r="A1197" s="42" t="s">
        <v>1553</v>
      </c>
      <c r="B1197" s="36" t="s">
        <v>535</v>
      </c>
      <c r="C1197" s="18">
        <f>(1)*(1)*(1)*(1)*(1 + (0))</f>
        <v>1</v>
      </c>
      <c r="D1197" s="24" t="s">
        <v>22</v>
      </c>
      <c r="E1197" s="30"/>
      <c r="F1197" s="30">
        <f>C1197*E1197</f>
        <v>0</v>
      </c>
    </row>
    <row r="1198" spans="1:6" x14ac:dyDescent="0.35">
      <c r="A1198" s="42"/>
      <c r="B1198" s="36" t="s">
        <v>908</v>
      </c>
      <c r="C1198" s="18"/>
      <c r="D1198" s="24"/>
      <c r="E1198" s="30"/>
      <c r="F1198" s="30"/>
    </row>
    <row r="1199" spans="1:6" x14ac:dyDescent="0.35">
      <c r="A1199" s="42"/>
      <c r="B1199" s="36" t="s">
        <v>908</v>
      </c>
      <c r="C1199" s="18"/>
      <c r="D1199" s="24"/>
      <c r="E1199" s="30"/>
      <c r="F1199" s="30"/>
    </row>
    <row r="1200" spans="1:6" x14ac:dyDescent="0.35">
      <c r="A1200" s="42"/>
      <c r="B1200" s="36" t="s">
        <v>908</v>
      </c>
      <c r="C1200" s="18"/>
      <c r="D1200" s="24"/>
      <c r="E1200" s="30"/>
      <c r="F1200" s="30"/>
    </row>
    <row r="1201" spans="1:6" ht="18.5" x14ac:dyDescent="0.35">
      <c r="A1201" s="46"/>
      <c r="B1201" s="228" t="s">
        <v>1002</v>
      </c>
      <c r="C1201" s="228"/>
      <c r="D1201" s="228"/>
      <c r="E1201" s="228"/>
      <c r="F1201" s="32">
        <f>SUM(F1151:F1200)</f>
        <v>0</v>
      </c>
    </row>
    <row r="1202" spans="1:6" ht="18.5" x14ac:dyDescent="0.35">
      <c r="A1202" s="76" t="s">
        <v>1053</v>
      </c>
      <c r="B1202" s="77" t="s">
        <v>664</v>
      </c>
      <c r="C1202" s="78"/>
      <c r="D1202" s="78"/>
      <c r="E1202" s="79"/>
      <c r="F1202" s="79"/>
    </row>
    <row r="1203" spans="1:6" ht="15.5" x14ac:dyDescent="0.35">
      <c r="A1203" s="80"/>
      <c r="B1203" s="81" t="s">
        <v>496</v>
      </c>
      <c r="C1203" s="82"/>
      <c r="D1203" s="82"/>
      <c r="E1203" s="83"/>
      <c r="F1203" s="83"/>
    </row>
    <row r="1204" spans="1:6" x14ac:dyDescent="0.35">
      <c r="A1204" s="84"/>
      <c r="B1204" s="3" t="s">
        <v>497</v>
      </c>
      <c r="C1204" s="72"/>
      <c r="D1204" s="89" t="s">
        <v>9</v>
      </c>
      <c r="E1204" s="4"/>
      <c r="F1204" s="4"/>
    </row>
    <row r="1205" spans="1:6" ht="43.5" x14ac:dyDescent="0.35">
      <c r="A1205" s="84"/>
      <c r="B1205" s="3" t="s">
        <v>538</v>
      </c>
      <c r="C1205" s="72"/>
      <c r="D1205" s="89" t="s">
        <v>9</v>
      </c>
      <c r="E1205" s="4"/>
      <c r="F1205" s="4"/>
    </row>
    <row r="1206" spans="1:6" ht="29" x14ac:dyDescent="0.35">
      <c r="A1206" s="84"/>
      <c r="B1206" s="3" t="s">
        <v>504</v>
      </c>
      <c r="C1206" s="72"/>
      <c r="D1206" s="89" t="s">
        <v>9</v>
      </c>
      <c r="E1206" s="4"/>
      <c r="F1206" s="4"/>
    </row>
    <row r="1207" spans="1:6" ht="29" x14ac:dyDescent="0.35">
      <c r="A1207" s="84" t="s">
        <v>1054</v>
      </c>
      <c r="B1207" s="3" t="s">
        <v>500</v>
      </c>
      <c r="C1207" s="72">
        <f>(1)*(1)*(1)*(1)*(1 + (0))</f>
        <v>1</v>
      </c>
      <c r="D1207" s="89" t="s">
        <v>22</v>
      </c>
      <c r="E1207" s="4"/>
      <c r="F1207" s="4">
        <f>C1207*E1207</f>
        <v>0</v>
      </c>
    </row>
    <row r="1208" spans="1:6" ht="15.5" x14ac:dyDescent="0.35">
      <c r="A1208" s="80"/>
      <c r="B1208" s="81" t="s">
        <v>665</v>
      </c>
      <c r="C1208" s="82"/>
      <c r="D1208" s="82"/>
      <c r="E1208" s="83"/>
      <c r="F1208" s="83"/>
    </row>
    <row r="1209" spans="1:6" x14ac:dyDescent="0.35">
      <c r="A1209" s="85"/>
      <c r="B1209" s="86" t="s">
        <v>662</v>
      </c>
      <c r="C1209" s="87"/>
      <c r="D1209" s="87"/>
      <c r="E1209" s="88"/>
      <c r="F1209" s="88"/>
    </row>
    <row r="1210" spans="1:6" x14ac:dyDescent="0.35">
      <c r="A1210" s="167"/>
      <c r="B1210" s="168" t="s">
        <v>1554</v>
      </c>
      <c r="C1210" s="169"/>
      <c r="D1210" s="169"/>
      <c r="E1210" s="170"/>
      <c r="F1210" s="170"/>
    </row>
    <row r="1211" spans="1:6" ht="43.5" x14ac:dyDescent="0.35">
      <c r="A1211" s="137"/>
      <c r="B1211" s="138" t="s">
        <v>1555</v>
      </c>
      <c r="C1211" s="139"/>
      <c r="D1211" s="139"/>
      <c r="E1211" s="140"/>
      <c r="F1211" s="140"/>
    </row>
    <row r="1212" spans="1:6" x14ac:dyDescent="0.35">
      <c r="A1212" s="137" t="s">
        <v>1055</v>
      </c>
      <c r="B1212" s="138" t="s">
        <v>1554</v>
      </c>
      <c r="C1212" s="139">
        <v>2</v>
      </c>
      <c r="D1212" s="171" t="s">
        <v>522</v>
      </c>
      <c r="E1212" s="140"/>
      <c r="F1212" s="140">
        <f>C1212*E1212</f>
        <v>0</v>
      </c>
    </row>
    <row r="1213" spans="1:6" x14ac:dyDescent="0.35">
      <c r="A1213" s="172"/>
      <c r="B1213" s="173" t="s">
        <v>666</v>
      </c>
      <c r="C1213" s="174"/>
      <c r="D1213" s="175"/>
      <c r="E1213" s="176"/>
      <c r="F1213" s="176"/>
    </row>
    <row r="1214" spans="1:6" ht="58" x14ac:dyDescent="0.35">
      <c r="A1214" s="177"/>
      <c r="B1214" s="178" t="s">
        <v>667</v>
      </c>
      <c r="C1214" s="179"/>
      <c r="D1214" s="180"/>
      <c r="E1214" s="181"/>
      <c r="F1214" s="181"/>
    </row>
    <row r="1215" spans="1:6" x14ac:dyDescent="0.35">
      <c r="A1215" s="177" t="s">
        <v>1058</v>
      </c>
      <c r="B1215" s="178" t="s">
        <v>668</v>
      </c>
      <c r="C1215" s="179">
        <v>2</v>
      </c>
      <c r="D1215" s="180" t="s">
        <v>522</v>
      </c>
      <c r="E1215" s="181"/>
      <c r="F1215" s="181">
        <f>C1215*E1215</f>
        <v>0</v>
      </c>
    </row>
    <row r="1216" spans="1:6" x14ac:dyDescent="0.35">
      <c r="A1216" s="172"/>
      <c r="B1216" s="173" t="s">
        <v>1556</v>
      </c>
      <c r="C1216" s="174"/>
      <c r="D1216" s="175"/>
      <c r="E1216" s="176"/>
      <c r="F1216" s="176"/>
    </row>
    <row r="1217" spans="1:6" ht="58" x14ac:dyDescent="0.35">
      <c r="A1217" s="177"/>
      <c r="B1217" s="178" t="s">
        <v>1557</v>
      </c>
      <c r="C1217" s="179"/>
      <c r="D1217" s="180"/>
      <c r="E1217" s="181"/>
      <c r="F1217" s="181"/>
    </row>
    <row r="1218" spans="1:6" x14ac:dyDescent="0.35">
      <c r="A1218" s="177" t="s">
        <v>1057</v>
      </c>
      <c r="B1218" s="178" t="s">
        <v>1556</v>
      </c>
      <c r="C1218" s="179">
        <v>1</v>
      </c>
      <c r="D1218" s="180" t="s">
        <v>522</v>
      </c>
      <c r="E1218" s="181"/>
      <c r="F1218" s="181">
        <f>C1218*E1218</f>
        <v>0</v>
      </c>
    </row>
    <row r="1219" spans="1:6" ht="15.75" customHeight="1" x14ac:dyDescent="0.35">
      <c r="A1219" s="172"/>
      <c r="B1219" s="173" t="s">
        <v>1558</v>
      </c>
      <c r="C1219" s="174"/>
      <c r="D1219" s="174"/>
      <c r="E1219" s="176"/>
      <c r="F1219" s="176"/>
    </row>
    <row r="1220" spans="1:6" ht="45" customHeight="1" x14ac:dyDescent="0.35">
      <c r="A1220" s="177"/>
      <c r="B1220" s="178" t="s">
        <v>1559</v>
      </c>
      <c r="C1220" s="179"/>
      <c r="D1220" s="179"/>
      <c r="E1220" s="181"/>
      <c r="F1220" s="181"/>
    </row>
    <row r="1221" spans="1:6" ht="15.75" customHeight="1" x14ac:dyDescent="0.35">
      <c r="A1221" s="177" t="s">
        <v>1056</v>
      </c>
      <c r="B1221" s="178" t="s">
        <v>1560</v>
      </c>
      <c r="C1221" s="179">
        <f>(1)*(1)*(1)*(1)*(1 + (0))</f>
        <v>1</v>
      </c>
      <c r="D1221" s="180" t="s">
        <v>522</v>
      </c>
      <c r="E1221" s="181"/>
      <c r="F1221" s="181">
        <f>C1221*E1221</f>
        <v>0</v>
      </c>
    </row>
    <row r="1222" spans="1:6" ht="15.75" customHeight="1" x14ac:dyDescent="0.35">
      <c r="A1222" s="172"/>
      <c r="B1222" s="173" t="s">
        <v>1564</v>
      </c>
      <c r="C1222" s="174"/>
      <c r="D1222" s="174"/>
      <c r="E1222" s="176"/>
      <c r="F1222" s="176"/>
    </row>
    <row r="1223" spans="1:6" ht="45" customHeight="1" x14ac:dyDescent="0.35">
      <c r="A1223" s="177"/>
      <c r="B1223" s="178" t="s">
        <v>1565</v>
      </c>
      <c r="C1223" s="179"/>
      <c r="D1223" s="179"/>
      <c r="E1223" s="181"/>
      <c r="F1223" s="181"/>
    </row>
    <row r="1224" spans="1:6" ht="15.75" customHeight="1" x14ac:dyDescent="0.35">
      <c r="A1224" s="177" t="s">
        <v>1563</v>
      </c>
      <c r="B1224" s="178" t="s">
        <v>1564</v>
      </c>
      <c r="C1224" s="179">
        <f>(1)*(1)*(1)*(1)*(1 + (0))</f>
        <v>1</v>
      </c>
      <c r="D1224" s="180" t="s">
        <v>522</v>
      </c>
      <c r="E1224" s="181"/>
      <c r="F1224" s="181">
        <f>C1224*E1224</f>
        <v>0</v>
      </c>
    </row>
    <row r="1225" spans="1:6" ht="15.75" customHeight="1" x14ac:dyDescent="0.35">
      <c r="A1225" s="172"/>
      <c r="B1225" s="173" t="s">
        <v>1566</v>
      </c>
      <c r="C1225" s="174"/>
      <c r="D1225" s="174"/>
      <c r="E1225" s="176"/>
      <c r="F1225" s="176"/>
    </row>
    <row r="1226" spans="1:6" ht="45" customHeight="1" x14ac:dyDescent="0.35">
      <c r="A1226" s="177"/>
      <c r="B1226" s="178" t="s">
        <v>1567</v>
      </c>
      <c r="C1226" s="179"/>
      <c r="D1226" s="179"/>
      <c r="E1226" s="181"/>
      <c r="F1226" s="181"/>
    </row>
    <row r="1227" spans="1:6" ht="15.75" customHeight="1" x14ac:dyDescent="0.35">
      <c r="A1227" s="177" t="s">
        <v>1568</v>
      </c>
      <c r="B1227" s="178" t="s">
        <v>1566</v>
      </c>
      <c r="C1227" s="179">
        <f>(1)*(1)*(1)*(1)*(1 + (0))</f>
        <v>1</v>
      </c>
      <c r="D1227" s="180" t="s">
        <v>522</v>
      </c>
      <c r="E1227" s="181"/>
      <c r="F1227" s="181">
        <f>C1227*E1227</f>
        <v>0</v>
      </c>
    </row>
    <row r="1228" spans="1:6" x14ac:dyDescent="0.35">
      <c r="A1228" s="68"/>
      <c r="B1228" s="69" t="s">
        <v>1569</v>
      </c>
      <c r="C1228" s="70"/>
      <c r="D1228" s="70"/>
      <c r="E1228" s="71"/>
      <c r="F1228" s="13"/>
    </row>
    <row r="1229" spans="1:6" ht="29" x14ac:dyDescent="0.35">
      <c r="A1229" s="84"/>
      <c r="B1229" s="3" t="s">
        <v>1570</v>
      </c>
      <c r="C1229" s="72"/>
      <c r="D1229" s="3"/>
      <c r="E1229" s="4"/>
      <c r="F1229" s="13"/>
    </row>
    <row r="1230" spans="1:6" x14ac:dyDescent="0.35">
      <c r="A1230" s="84" t="s">
        <v>1583</v>
      </c>
      <c r="B1230" s="3" t="s">
        <v>1571</v>
      </c>
      <c r="C1230" s="72">
        <v>4</v>
      </c>
      <c r="D1230" s="3" t="s">
        <v>522</v>
      </c>
      <c r="E1230" s="4"/>
      <c r="F1230" s="52">
        <f>C1230*E1230</f>
        <v>0</v>
      </c>
    </row>
    <row r="1231" spans="1:6" x14ac:dyDescent="0.35">
      <c r="A1231" s="68"/>
      <c r="B1231" s="69" t="s">
        <v>1572</v>
      </c>
      <c r="C1231" s="70"/>
      <c r="D1231" s="69"/>
      <c r="E1231" s="71"/>
      <c r="F1231" s="13"/>
    </row>
    <row r="1232" spans="1:6" ht="29" x14ac:dyDescent="0.35">
      <c r="A1232" s="84"/>
      <c r="B1232" s="3" t="s">
        <v>1573</v>
      </c>
      <c r="C1232" s="72"/>
      <c r="D1232" s="3"/>
      <c r="E1232" s="4"/>
      <c r="F1232" s="13"/>
    </row>
    <row r="1233" spans="1:6" x14ac:dyDescent="0.35">
      <c r="A1233" s="84" t="s">
        <v>1585</v>
      </c>
      <c r="B1233" s="3" t="s">
        <v>1572</v>
      </c>
      <c r="C1233" s="72">
        <v>2</v>
      </c>
      <c r="D1233" s="3" t="s">
        <v>522</v>
      </c>
      <c r="E1233" s="4"/>
      <c r="F1233" s="52">
        <f>C1233*E1233</f>
        <v>0</v>
      </c>
    </row>
    <row r="1234" spans="1:6" x14ac:dyDescent="0.35">
      <c r="A1234" s="68"/>
      <c r="B1234" s="69" t="s">
        <v>1574</v>
      </c>
      <c r="C1234" s="70"/>
      <c r="D1234" s="69"/>
      <c r="E1234" s="71"/>
      <c r="F1234" s="13"/>
    </row>
    <row r="1235" spans="1:6" ht="29" x14ac:dyDescent="0.35">
      <c r="A1235" s="84"/>
      <c r="B1235" s="3" t="s">
        <v>1575</v>
      </c>
      <c r="C1235" s="72"/>
      <c r="D1235" s="3"/>
      <c r="E1235" s="4"/>
      <c r="F1235" s="13"/>
    </row>
    <row r="1236" spans="1:6" x14ac:dyDescent="0.35">
      <c r="A1236" s="84" t="s">
        <v>1587</v>
      </c>
      <c r="B1236" s="3" t="s">
        <v>1574</v>
      </c>
      <c r="C1236" s="72">
        <v>2</v>
      </c>
      <c r="D1236" s="3" t="s">
        <v>522</v>
      </c>
      <c r="E1236" s="4"/>
      <c r="F1236" s="52">
        <f>C1236*E1236</f>
        <v>0</v>
      </c>
    </row>
    <row r="1237" spans="1:6" x14ac:dyDescent="0.35">
      <c r="A1237" s="68"/>
      <c r="B1237" s="69" t="s">
        <v>1576</v>
      </c>
      <c r="C1237" s="70"/>
      <c r="D1237" s="69"/>
      <c r="E1237" s="71"/>
      <c r="F1237" s="13"/>
    </row>
    <row r="1238" spans="1:6" ht="29" x14ac:dyDescent="0.35">
      <c r="A1238" s="84"/>
      <c r="B1238" s="3" t="s">
        <v>1577</v>
      </c>
      <c r="C1238" s="72"/>
      <c r="D1238" s="3"/>
      <c r="E1238" s="4"/>
      <c r="F1238" s="13"/>
    </row>
    <row r="1239" spans="1:6" x14ac:dyDescent="0.35">
      <c r="A1239" s="84" t="s">
        <v>1588</v>
      </c>
      <c r="B1239" s="3" t="s">
        <v>1576</v>
      </c>
      <c r="C1239" s="72">
        <v>2</v>
      </c>
      <c r="D1239" s="3" t="s">
        <v>522</v>
      </c>
      <c r="E1239" s="4"/>
      <c r="F1239" s="52">
        <f>C1239*E1239</f>
        <v>0</v>
      </c>
    </row>
    <row r="1240" spans="1:6" x14ac:dyDescent="0.35">
      <c r="A1240" s="68"/>
      <c r="B1240" s="69" t="s">
        <v>1578</v>
      </c>
      <c r="C1240" s="70"/>
      <c r="D1240" s="69"/>
      <c r="E1240" s="71"/>
      <c r="F1240" s="13"/>
    </row>
    <row r="1241" spans="1:6" ht="29" x14ac:dyDescent="0.35">
      <c r="A1241" s="84"/>
      <c r="B1241" s="3" t="s">
        <v>1579</v>
      </c>
      <c r="C1241" s="72"/>
      <c r="D1241" s="3"/>
      <c r="E1241" s="4"/>
      <c r="F1241" s="13"/>
    </row>
    <row r="1242" spans="1:6" x14ac:dyDescent="0.35">
      <c r="A1242" s="84" t="s">
        <v>1589</v>
      </c>
      <c r="B1242" s="3" t="s">
        <v>1578</v>
      </c>
      <c r="C1242" s="72">
        <v>2</v>
      </c>
      <c r="D1242" s="3" t="s">
        <v>522</v>
      </c>
      <c r="E1242" s="4"/>
      <c r="F1242" s="52">
        <f>C1242*E1242</f>
        <v>0</v>
      </c>
    </row>
    <row r="1243" spans="1:6" x14ac:dyDescent="0.35">
      <c r="A1243" s="68"/>
      <c r="B1243" s="69" t="s">
        <v>1580</v>
      </c>
      <c r="C1243" s="70"/>
      <c r="D1243" s="69"/>
      <c r="E1243" s="71"/>
      <c r="F1243" s="13"/>
    </row>
    <row r="1244" spans="1:6" x14ac:dyDescent="0.35">
      <c r="A1244" s="84"/>
      <c r="B1244" s="3" t="s">
        <v>1581</v>
      </c>
      <c r="C1244" s="72"/>
      <c r="D1244" s="3"/>
      <c r="E1244" s="4"/>
      <c r="F1244" s="13"/>
    </row>
    <row r="1245" spans="1:6" x14ac:dyDescent="0.35">
      <c r="A1245" s="84" t="s">
        <v>1590</v>
      </c>
      <c r="B1245" s="3" t="s">
        <v>1580</v>
      </c>
      <c r="C1245" s="72">
        <v>2</v>
      </c>
      <c r="D1245" s="3" t="s">
        <v>522</v>
      </c>
      <c r="E1245" s="4"/>
      <c r="F1245" s="52">
        <f>C1245*E1245</f>
        <v>0</v>
      </c>
    </row>
    <row r="1246" spans="1:6" x14ac:dyDescent="0.35">
      <c r="A1246" s="172"/>
      <c r="B1246" s="173" t="s">
        <v>1561</v>
      </c>
      <c r="C1246" s="174"/>
      <c r="D1246" s="173"/>
      <c r="E1246" s="176"/>
      <c r="F1246" s="13"/>
    </row>
    <row r="1247" spans="1:6" ht="43.5" x14ac:dyDescent="0.35">
      <c r="A1247" s="177"/>
      <c r="B1247" s="178" t="s">
        <v>1562</v>
      </c>
      <c r="C1247" s="179"/>
      <c r="D1247" s="180"/>
      <c r="E1247" s="181"/>
      <c r="F1247" s="13"/>
    </row>
    <row r="1248" spans="1:6" x14ac:dyDescent="0.35">
      <c r="A1248" s="177" t="s">
        <v>1591</v>
      </c>
      <c r="B1248" s="178" t="s">
        <v>1582</v>
      </c>
      <c r="C1248" s="179">
        <v>2</v>
      </c>
      <c r="D1248" s="180" t="s">
        <v>522</v>
      </c>
      <c r="E1248" s="181"/>
      <c r="F1248" s="52">
        <f>C1248*E1248</f>
        <v>0</v>
      </c>
    </row>
    <row r="1249" spans="1:6" ht="15.5" x14ac:dyDescent="0.35">
      <c r="A1249" s="80"/>
      <c r="B1249" s="81" t="s">
        <v>534</v>
      </c>
      <c r="C1249" s="82"/>
      <c r="D1249" s="82"/>
      <c r="E1249" s="83"/>
      <c r="F1249" s="83"/>
    </row>
    <row r="1250" spans="1:6" ht="58" x14ac:dyDescent="0.35">
      <c r="A1250" s="84" t="s">
        <v>1592</v>
      </c>
      <c r="B1250" s="3" t="s">
        <v>535</v>
      </c>
      <c r="C1250" s="72">
        <f>(1)*(1)*(1)*(1)*(1 + (0))</f>
        <v>1</v>
      </c>
      <c r="D1250" s="89" t="s">
        <v>22</v>
      </c>
      <c r="E1250" s="4"/>
      <c r="F1250" s="4">
        <f>C1250*E1250</f>
        <v>0</v>
      </c>
    </row>
    <row r="1251" spans="1:6" x14ac:dyDescent="0.35">
      <c r="A1251" s="84"/>
      <c r="B1251" s="3" t="s">
        <v>908</v>
      </c>
      <c r="C1251" s="72"/>
      <c r="D1251" s="72"/>
      <c r="E1251" s="4"/>
      <c r="F1251" s="4"/>
    </row>
    <row r="1252" spans="1:6" x14ac:dyDescent="0.35">
      <c r="A1252" s="84"/>
      <c r="B1252" s="3" t="s">
        <v>908</v>
      </c>
      <c r="C1252" s="72"/>
      <c r="D1252" s="72"/>
      <c r="E1252" s="4"/>
      <c r="F1252" s="4"/>
    </row>
    <row r="1253" spans="1:6" x14ac:dyDescent="0.35">
      <c r="A1253" s="84"/>
      <c r="B1253" s="3" t="s">
        <v>908</v>
      </c>
      <c r="C1253" s="72"/>
      <c r="D1253" s="72"/>
      <c r="E1253" s="4"/>
      <c r="F1253" s="4"/>
    </row>
    <row r="1254" spans="1:6" ht="18.5" x14ac:dyDescent="0.35">
      <c r="A1254" s="46"/>
      <c r="B1254" s="228" t="s">
        <v>1017</v>
      </c>
      <c r="C1254" s="228"/>
      <c r="D1254" s="228"/>
      <c r="E1254" s="228"/>
      <c r="F1254" s="32">
        <f>SUM(F1204:F1253)</f>
        <v>0</v>
      </c>
    </row>
    <row r="1255" spans="1:6" ht="18.5" x14ac:dyDescent="0.35">
      <c r="A1255" s="8" t="s">
        <v>1061</v>
      </c>
      <c r="B1255" s="9" t="s">
        <v>661</v>
      </c>
      <c r="C1255" s="10"/>
      <c r="D1255" s="14"/>
      <c r="E1255" s="11"/>
      <c r="F1255" s="11"/>
    </row>
    <row r="1256" spans="1:6" ht="15.5" x14ac:dyDescent="0.35">
      <c r="A1256" s="38"/>
      <c r="B1256" s="33" t="s">
        <v>496</v>
      </c>
      <c r="C1256" s="16"/>
      <c r="D1256" s="22"/>
      <c r="E1256" s="28"/>
      <c r="F1256" s="28"/>
    </row>
    <row r="1257" spans="1:6" x14ac:dyDescent="0.35">
      <c r="A1257" s="42"/>
      <c r="B1257" s="36" t="s">
        <v>497</v>
      </c>
      <c r="C1257" s="18"/>
      <c r="D1257" s="24" t="s">
        <v>9</v>
      </c>
      <c r="E1257" s="30"/>
      <c r="F1257" s="30"/>
    </row>
    <row r="1258" spans="1:6" ht="29" x14ac:dyDescent="0.35">
      <c r="A1258" s="42"/>
      <c r="B1258" s="36" t="s">
        <v>498</v>
      </c>
      <c r="C1258" s="18"/>
      <c r="D1258" s="24" t="s">
        <v>9</v>
      </c>
      <c r="E1258" s="30"/>
      <c r="F1258" s="30"/>
    </row>
    <row r="1259" spans="1:6" ht="29" x14ac:dyDescent="0.35">
      <c r="A1259" s="42"/>
      <c r="B1259" s="36" t="s">
        <v>504</v>
      </c>
      <c r="C1259" s="18"/>
      <c r="D1259" s="24" t="s">
        <v>9</v>
      </c>
      <c r="E1259" s="30"/>
      <c r="F1259" s="30"/>
    </row>
    <row r="1260" spans="1:6" ht="29" x14ac:dyDescent="0.35">
      <c r="A1260" s="42" t="s">
        <v>1063</v>
      </c>
      <c r="B1260" s="36" t="s">
        <v>500</v>
      </c>
      <c r="C1260" s="18">
        <v>1</v>
      </c>
      <c r="D1260" s="24" t="s">
        <v>22</v>
      </c>
      <c r="E1260" s="30"/>
      <c r="F1260" s="30">
        <f>C1260*E1260</f>
        <v>0</v>
      </c>
    </row>
    <row r="1261" spans="1:6" ht="15.5" x14ac:dyDescent="0.35">
      <c r="A1261" s="38"/>
      <c r="B1261" s="33" t="s">
        <v>662</v>
      </c>
      <c r="C1261" s="16"/>
      <c r="D1261" s="22"/>
      <c r="E1261" s="28"/>
      <c r="F1261" s="28"/>
    </row>
    <row r="1262" spans="1:6" x14ac:dyDescent="0.35">
      <c r="A1262" s="39"/>
      <c r="B1262" s="34" t="s">
        <v>663</v>
      </c>
      <c r="C1262" s="17"/>
      <c r="D1262" s="23"/>
      <c r="E1262" s="29"/>
      <c r="F1262" s="29"/>
    </row>
    <row r="1263" spans="1:6" x14ac:dyDescent="0.35">
      <c r="A1263" s="41"/>
      <c r="B1263" s="43" t="s">
        <v>1037</v>
      </c>
      <c r="C1263" s="19"/>
      <c r="D1263" s="26"/>
      <c r="E1263" s="31"/>
      <c r="F1263" s="31"/>
    </row>
    <row r="1264" spans="1:6" ht="29" x14ac:dyDescent="0.35">
      <c r="A1264" s="42"/>
      <c r="B1264" s="37" t="s">
        <v>1038</v>
      </c>
      <c r="C1264" s="18"/>
      <c r="D1264" s="24"/>
      <c r="E1264" s="30"/>
      <c r="F1264" s="30"/>
    </row>
    <row r="1265" spans="1:6" x14ac:dyDescent="0.35">
      <c r="A1265" s="42" t="s">
        <v>1064</v>
      </c>
      <c r="B1265" s="36" t="s">
        <v>1593</v>
      </c>
      <c r="C1265" s="18">
        <f>(1)*(1)*(1)*(1)*(1 + (0))</f>
        <v>1</v>
      </c>
      <c r="D1265" s="24" t="s">
        <v>22</v>
      </c>
      <c r="E1265" s="30"/>
      <c r="F1265" s="30">
        <f>C1265*E1265</f>
        <v>0</v>
      </c>
    </row>
    <row r="1266" spans="1:6" x14ac:dyDescent="0.35">
      <c r="A1266" s="42" t="s">
        <v>1065</v>
      </c>
      <c r="B1266" s="36" t="s">
        <v>1594</v>
      </c>
      <c r="C1266" s="18">
        <f>(1)*(1)*(1)*(1)*(1 + (0))</f>
        <v>1</v>
      </c>
      <c r="D1266" s="24" t="s">
        <v>22</v>
      </c>
      <c r="E1266" s="30"/>
      <c r="F1266" s="30">
        <f>C1266*E1266</f>
        <v>0</v>
      </c>
    </row>
    <row r="1267" spans="1:6" ht="15.5" x14ac:dyDescent="0.35">
      <c r="A1267" s="38"/>
      <c r="B1267" s="33" t="s">
        <v>534</v>
      </c>
      <c r="C1267" s="16"/>
      <c r="D1267" s="22"/>
      <c r="E1267" s="28"/>
      <c r="F1267" s="28"/>
    </row>
    <row r="1268" spans="1:6" ht="58" x14ac:dyDescent="0.35">
      <c r="A1268" s="42" t="s">
        <v>1066</v>
      </c>
      <c r="B1268" s="36" t="s">
        <v>535</v>
      </c>
      <c r="C1268" s="18">
        <f>(1)*(1)*(1)*(1)*(1 + (0))</f>
        <v>1</v>
      </c>
      <c r="D1268" s="24" t="s">
        <v>22</v>
      </c>
      <c r="E1268" s="30"/>
      <c r="F1268" s="30">
        <f>C1268*E1268</f>
        <v>0</v>
      </c>
    </row>
    <row r="1269" spans="1:6" x14ac:dyDescent="0.35">
      <c r="A1269" s="42"/>
      <c r="B1269" s="36" t="s">
        <v>908</v>
      </c>
      <c r="C1269" s="18"/>
      <c r="D1269" s="24"/>
      <c r="E1269" s="30"/>
      <c r="F1269" s="30"/>
    </row>
    <row r="1270" spans="1:6" x14ac:dyDescent="0.35">
      <c r="A1270" s="42"/>
      <c r="B1270" s="36" t="s">
        <v>908</v>
      </c>
      <c r="C1270" s="18"/>
      <c r="D1270" s="24"/>
      <c r="E1270" s="30"/>
      <c r="F1270" s="30"/>
    </row>
    <row r="1271" spans="1:6" x14ac:dyDescent="0.35">
      <c r="A1271" s="42"/>
      <c r="B1271" s="36" t="s">
        <v>908</v>
      </c>
      <c r="C1271" s="18"/>
      <c r="D1271" s="24"/>
      <c r="E1271" s="30"/>
      <c r="F1271" s="30"/>
    </row>
    <row r="1272" spans="1:6" ht="18.5" x14ac:dyDescent="0.35">
      <c r="A1272" s="46"/>
      <c r="B1272" s="228" t="s">
        <v>1011</v>
      </c>
      <c r="C1272" s="228"/>
      <c r="D1272" s="228"/>
      <c r="E1272" s="228"/>
      <c r="F1272" s="32">
        <f>SUM(F1257:F1271)</f>
        <v>0</v>
      </c>
    </row>
    <row r="1273" spans="1:6" ht="18.5" x14ac:dyDescent="0.35">
      <c r="A1273" s="95" t="s">
        <v>1062</v>
      </c>
      <c r="B1273" s="96" t="s">
        <v>1604</v>
      </c>
      <c r="C1273" s="97"/>
      <c r="D1273" s="97"/>
      <c r="E1273" s="98"/>
      <c r="F1273" s="98"/>
    </row>
    <row r="1274" spans="1:6" ht="15.5" x14ac:dyDescent="0.35">
      <c r="A1274" s="99"/>
      <c r="B1274" s="100" t="s">
        <v>496</v>
      </c>
      <c r="C1274" s="101"/>
      <c r="D1274" s="101"/>
      <c r="E1274" s="102"/>
      <c r="F1274" s="102"/>
    </row>
    <row r="1275" spans="1:6" ht="29" x14ac:dyDescent="0.35">
      <c r="A1275" s="103"/>
      <c r="B1275" s="104" t="s">
        <v>1605</v>
      </c>
      <c r="C1275" s="105"/>
      <c r="D1275" s="106" t="s">
        <v>9</v>
      </c>
      <c r="E1275" s="107"/>
      <c r="F1275" s="107"/>
    </row>
    <row r="1276" spans="1:6" x14ac:dyDescent="0.35">
      <c r="A1276" s="103"/>
      <c r="B1276" s="104" t="s">
        <v>589</v>
      </c>
      <c r="C1276" s="105"/>
      <c r="D1276" s="106" t="s">
        <v>9</v>
      </c>
      <c r="E1276" s="107"/>
      <c r="F1276" s="107"/>
    </row>
    <row r="1277" spans="1:6" ht="29" x14ac:dyDescent="0.35">
      <c r="A1277" s="103"/>
      <c r="B1277" s="104" t="s">
        <v>504</v>
      </c>
      <c r="C1277" s="105"/>
      <c r="D1277" s="106" t="s">
        <v>9</v>
      </c>
      <c r="E1277" s="107"/>
      <c r="F1277" s="107"/>
    </row>
    <row r="1278" spans="1:6" ht="43.5" x14ac:dyDescent="0.35">
      <c r="A1278" s="103"/>
      <c r="B1278" s="104" t="s">
        <v>590</v>
      </c>
      <c r="C1278" s="105"/>
      <c r="D1278" s="106" t="s">
        <v>9</v>
      </c>
      <c r="E1278" s="107"/>
      <c r="F1278" s="107"/>
    </row>
    <row r="1279" spans="1:6" ht="29" x14ac:dyDescent="0.35">
      <c r="A1279" s="103" t="s">
        <v>1068</v>
      </c>
      <c r="B1279" s="104" t="s">
        <v>500</v>
      </c>
      <c r="C1279" s="105"/>
      <c r="D1279" s="106" t="s">
        <v>22</v>
      </c>
      <c r="E1279" s="107"/>
      <c r="F1279" s="107">
        <f>C1279*E1279</f>
        <v>0</v>
      </c>
    </row>
    <row r="1280" spans="1:6" ht="15.5" x14ac:dyDescent="0.35">
      <c r="A1280" s="99"/>
      <c r="B1280" s="100" t="s">
        <v>1223</v>
      </c>
      <c r="C1280" s="101"/>
      <c r="D1280" s="101"/>
      <c r="E1280" s="102"/>
      <c r="F1280" s="102"/>
    </row>
    <row r="1281" spans="1:6" x14ac:dyDescent="0.35">
      <c r="A1281" s="109"/>
      <c r="B1281" s="110" t="s">
        <v>1224</v>
      </c>
      <c r="C1281" s="111"/>
      <c r="D1281" s="111"/>
      <c r="E1281" s="113"/>
      <c r="F1281" s="113"/>
    </row>
    <row r="1282" spans="1:6" x14ac:dyDescent="0.35">
      <c r="A1282" s="114"/>
      <c r="B1282" s="115" t="s">
        <v>1225</v>
      </c>
      <c r="C1282" s="116"/>
      <c r="D1282" s="116"/>
      <c r="E1282" s="118"/>
      <c r="F1282" s="118"/>
    </row>
    <row r="1283" spans="1:6" x14ac:dyDescent="0.35">
      <c r="A1283" s="103"/>
      <c r="B1283" s="104" t="s">
        <v>564</v>
      </c>
      <c r="C1283" s="105"/>
      <c r="D1283" s="105"/>
      <c r="E1283" s="107"/>
      <c r="F1283" s="107"/>
    </row>
    <row r="1284" spans="1:6" x14ac:dyDescent="0.35">
      <c r="A1284" s="103" t="s">
        <v>1064</v>
      </c>
      <c r="B1284" s="104" t="s">
        <v>1226</v>
      </c>
      <c r="C1284" s="105">
        <v>12</v>
      </c>
      <c r="D1284" s="106" t="s">
        <v>669</v>
      </c>
      <c r="E1284" s="107"/>
      <c r="F1284" s="107">
        <f>C1284*E1284</f>
        <v>0</v>
      </c>
    </row>
    <row r="1285" spans="1:6" x14ac:dyDescent="0.35">
      <c r="A1285" s="114"/>
      <c r="B1285" s="115" t="s">
        <v>1228</v>
      </c>
      <c r="C1285" s="116"/>
      <c r="D1285" s="117"/>
      <c r="E1285" s="118"/>
      <c r="F1285" s="118"/>
    </row>
    <row r="1286" spans="1:6" ht="29" x14ac:dyDescent="0.35">
      <c r="A1286" s="103" t="s">
        <v>1065</v>
      </c>
      <c r="B1286" s="104" t="s">
        <v>1231</v>
      </c>
      <c r="C1286" s="105">
        <f>(1)*(1)*(1)*(1)*(1 + (0))</f>
        <v>1</v>
      </c>
      <c r="D1286" s="106" t="s">
        <v>22</v>
      </c>
      <c r="E1286" s="107"/>
      <c r="F1286" s="107">
        <f>C1286*E1286</f>
        <v>0</v>
      </c>
    </row>
    <row r="1287" spans="1:6" x14ac:dyDescent="0.35">
      <c r="A1287" s="103" t="s">
        <v>1066</v>
      </c>
      <c r="B1287" s="104" t="s">
        <v>1232</v>
      </c>
      <c r="C1287" s="105">
        <f>(1)*(1)*(1)*(1)*(1 + (0))</f>
        <v>1</v>
      </c>
      <c r="D1287" s="106" t="s">
        <v>22</v>
      </c>
      <c r="E1287" s="107"/>
      <c r="F1287" s="107">
        <f>C1287*E1287</f>
        <v>0</v>
      </c>
    </row>
    <row r="1288" spans="1:6" x14ac:dyDescent="0.35">
      <c r="A1288" s="114"/>
      <c r="B1288" s="115" t="s">
        <v>670</v>
      </c>
      <c r="C1288" s="116"/>
      <c r="D1288" s="117"/>
      <c r="E1288" s="118"/>
      <c r="F1288" s="118"/>
    </row>
    <row r="1289" spans="1:6" x14ac:dyDescent="0.35">
      <c r="A1289" s="103"/>
      <c r="B1289" s="104" t="s">
        <v>1238</v>
      </c>
      <c r="C1289" s="105"/>
      <c r="D1289" s="106"/>
      <c r="E1289" s="107"/>
      <c r="F1289" s="107"/>
    </row>
    <row r="1290" spans="1:6" x14ac:dyDescent="0.35">
      <c r="A1290" s="103" t="s">
        <v>1455</v>
      </c>
      <c r="B1290" s="104" t="s">
        <v>1240</v>
      </c>
      <c r="C1290" s="105">
        <v>12</v>
      </c>
      <c r="D1290" s="106" t="s">
        <v>669</v>
      </c>
      <c r="E1290" s="107"/>
      <c r="F1290" s="107">
        <f>C1290*E1290</f>
        <v>0</v>
      </c>
    </row>
    <row r="1291" spans="1:6" x14ac:dyDescent="0.35">
      <c r="A1291" s="114"/>
      <c r="B1291" s="115" t="s">
        <v>1606</v>
      </c>
      <c r="C1291" s="116"/>
      <c r="D1291" s="117"/>
      <c r="E1291" s="118"/>
      <c r="F1291" s="118"/>
    </row>
    <row r="1292" spans="1:6" ht="29" x14ac:dyDescent="0.35">
      <c r="A1292" s="103"/>
      <c r="B1292" s="104" t="s">
        <v>1607</v>
      </c>
      <c r="C1292" s="105"/>
      <c r="D1292" s="106"/>
      <c r="E1292" s="107"/>
      <c r="F1292" s="107"/>
    </row>
    <row r="1293" spans="1:6" x14ac:dyDescent="0.35">
      <c r="A1293" s="103"/>
      <c r="B1293" s="104" t="s">
        <v>1243</v>
      </c>
      <c r="C1293" s="105"/>
      <c r="D1293" s="106"/>
      <c r="E1293" s="107"/>
      <c r="F1293" s="107"/>
    </row>
    <row r="1294" spans="1:6" x14ac:dyDescent="0.35">
      <c r="A1294" s="103" t="s">
        <v>1608</v>
      </c>
      <c r="B1294" s="104" t="s">
        <v>1609</v>
      </c>
      <c r="C1294" s="105">
        <v>8</v>
      </c>
      <c r="D1294" s="106" t="s">
        <v>669</v>
      </c>
      <c r="E1294" s="107"/>
      <c r="F1294" s="107">
        <f>C1294*E1294</f>
        <v>0</v>
      </c>
    </row>
    <row r="1295" spans="1:6" x14ac:dyDescent="0.35">
      <c r="A1295" s="114"/>
      <c r="B1295" s="115" t="s">
        <v>1610</v>
      </c>
      <c r="C1295" s="116"/>
      <c r="D1295" s="117"/>
      <c r="E1295" s="118"/>
      <c r="F1295" s="118"/>
    </row>
    <row r="1296" spans="1:6" x14ac:dyDescent="0.35">
      <c r="A1296" s="103"/>
      <c r="B1296" s="104" t="s">
        <v>1248</v>
      </c>
      <c r="C1296" s="105"/>
      <c r="D1296" s="106"/>
      <c r="E1296" s="107"/>
      <c r="F1296" s="107"/>
    </row>
    <row r="1297" spans="1:6" x14ac:dyDescent="0.35">
      <c r="A1297" s="103"/>
      <c r="B1297" s="104" t="s">
        <v>1611</v>
      </c>
      <c r="C1297" s="105"/>
      <c r="D1297" s="106"/>
      <c r="E1297" s="107"/>
      <c r="F1297" s="107"/>
    </row>
    <row r="1298" spans="1:6" x14ac:dyDescent="0.35">
      <c r="A1298" s="103" t="s">
        <v>1612</v>
      </c>
      <c r="B1298" s="104" t="s">
        <v>1251</v>
      </c>
      <c r="C1298" s="105">
        <v>47</v>
      </c>
      <c r="D1298" s="106" t="s">
        <v>520</v>
      </c>
      <c r="E1298" s="107"/>
      <c r="F1298" s="107">
        <f>C1298*E1298</f>
        <v>0</v>
      </c>
    </row>
    <row r="1299" spans="1:6" ht="15.5" x14ac:dyDescent="0.35">
      <c r="A1299" s="99"/>
      <c r="B1299" s="100" t="s">
        <v>1252</v>
      </c>
      <c r="C1299" s="101"/>
      <c r="D1299" s="108"/>
      <c r="E1299" s="102"/>
      <c r="F1299" s="102"/>
    </row>
    <row r="1300" spans="1:6" x14ac:dyDescent="0.35">
      <c r="A1300" s="109"/>
      <c r="B1300" s="110" t="s">
        <v>1253</v>
      </c>
      <c r="C1300" s="111"/>
      <c r="D1300" s="112"/>
      <c r="E1300" s="113"/>
      <c r="F1300" s="113"/>
    </row>
    <row r="1301" spans="1:6" x14ac:dyDescent="0.35">
      <c r="A1301" s="114"/>
      <c r="B1301" s="115" t="s">
        <v>1613</v>
      </c>
      <c r="C1301" s="116"/>
      <c r="D1301" s="117"/>
      <c r="E1301" s="118"/>
      <c r="F1301" s="118"/>
    </row>
    <row r="1302" spans="1:6" x14ac:dyDescent="0.35">
      <c r="A1302" s="103"/>
      <c r="B1302" s="104" t="s">
        <v>1614</v>
      </c>
      <c r="C1302" s="105"/>
      <c r="D1302" s="106"/>
      <c r="E1302" s="107"/>
      <c r="F1302" s="107"/>
    </row>
    <row r="1303" spans="1:6" x14ac:dyDescent="0.35">
      <c r="A1303" s="103" t="s">
        <v>1615</v>
      </c>
      <c r="B1303" s="104" t="s">
        <v>1257</v>
      </c>
      <c r="C1303" s="105">
        <v>8</v>
      </c>
      <c r="D1303" s="106" t="s">
        <v>669</v>
      </c>
      <c r="E1303" s="107"/>
      <c r="F1303" s="107">
        <f>C1303*E1303</f>
        <v>0</v>
      </c>
    </row>
    <row r="1304" spans="1:6" x14ac:dyDescent="0.35">
      <c r="A1304" s="114"/>
      <c r="B1304" s="115" t="s">
        <v>1275</v>
      </c>
      <c r="C1304" s="116"/>
      <c r="D1304" s="117"/>
      <c r="E1304" s="118"/>
      <c r="F1304" s="118"/>
    </row>
    <row r="1305" spans="1:6" x14ac:dyDescent="0.35">
      <c r="A1305" s="103"/>
      <c r="B1305" s="104" t="s">
        <v>1616</v>
      </c>
      <c r="C1305" s="105"/>
      <c r="D1305" s="106"/>
      <c r="E1305" s="107"/>
      <c r="F1305" s="107"/>
    </row>
    <row r="1306" spans="1:6" x14ac:dyDescent="0.35">
      <c r="A1306" s="103" t="s">
        <v>1586</v>
      </c>
      <c r="B1306" s="104" t="s">
        <v>564</v>
      </c>
      <c r="C1306" s="105">
        <v>47</v>
      </c>
      <c r="D1306" s="106" t="s">
        <v>520</v>
      </c>
      <c r="E1306" s="107"/>
      <c r="F1306" s="107">
        <f>C1306*E1306</f>
        <v>0</v>
      </c>
    </row>
    <row r="1307" spans="1:6" x14ac:dyDescent="0.35">
      <c r="A1307" s="109"/>
      <c r="B1307" s="110" t="s">
        <v>576</v>
      </c>
      <c r="C1307" s="111"/>
      <c r="D1307" s="112"/>
      <c r="E1307" s="113"/>
      <c r="F1307" s="107"/>
    </row>
    <row r="1308" spans="1:6" x14ac:dyDescent="0.35">
      <c r="A1308" s="114"/>
      <c r="B1308" s="115" t="s">
        <v>1617</v>
      </c>
      <c r="C1308" s="116"/>
      <c r="D1308" s="117"/>
      <c r="E1308" s="118"/>
      <c r="F1308" s="107"/>
    </row>
    <row r="1309" spans="1:6" x14ac:dyDescent="0.35">
      <c r="A1309" s="103"/>
      <c r="B1309" s="104" t="s">
        <v>1618</v>
      </c>
      <c r="C1309" s="105"/>
      <c r="D1309" s="106"/>
      <c r="E1309" s="107"/>
      <c r="F1309" s="107"/>
    </row>
    <row r="1310" spans="1:6" x14ac:dyDescent="0.35">
      <c r="A1310" s="103" t="s">
        <v>1619</v>
      </c>
      <c r="B1310" s="104" t="s">
        <v>1620</v>
      </c>
      <c r="C1310" s="105">
        <v>34</v>
      </c>
      <c r="D1310" s="106" t="s">
        <v>524</v>
      </c>
      <c r="E1310" s="107"/>
      <c r="F1310" s="107">
        <f t="shared" ref="F1310:F1313" si="53">C1310*E1310</f>
        <v>0</v>
      </c>
    </row>
    <row r="1311" spans="1:6" x14ac:dyDescent="0.35">
      <c r="A1311" s="114"/>
      <c r="B1311" s="115" t="s">
        <v>1621</v>
      </c>
      <c r="C1311" s="116"/>
      <c r="D1311" s="117"/>
      <c r="E1311" s="118"/>
      <c r="F1311" s="107"/>
    </row>
    <row r="1312" spans="1:6" x14ac:dyDescent="0.35">
      <c r="A1312" s="103"/>
      <c r="B1312" s="104" t="s">
        <v>1622</v>
      </c>
      <c r="C1312" s="105"/>
      <c r="D1312" s="106"/>
      <c r="E1312" s="107"/>
      <c r="F1312" s="107"/>
    </row>
    <row r="1313" spans="1:6" x14ac:dyDescent="0.35">
      <c r="A1313" s="103" t="s">
        <v>1623</v>
      </c>
      <c r="B1313" s="104" t="s">
        <v>1624</v>
      </c>
      <c r="C1313" s="105">
        <v>14</v>
      </c>
      <c r="D1313" s="106" t="s">
        <v>524</v>
      </c>
      <c r="E1313" s="107"/>
      <c r="F1313" s="107">
        <f t="shared" si="53"/>
        <v>0</v>
      </c>
    </row>
    <row r="1314" spans="1:6" ht="15.5" x14ac:dyDescent="0.35">
      <c r="A1314" s="124"/>
      <c r="B1314" s="125" t="s">
        <v>534</v>
      </c>
      <c r="C1314" s="126"/>
      <c r="D1314" s="127"/>
      <c r="E1314" s="128"/>
      <c r="F1314" s="128"/>
    </row>
    <row r="1315" spans="1:6" ht="58" x14ac:dyDescent="0.35">
      <c r="A1315" s="90" t="s">
        <v>1625</v>
      </c>
      <c r="B1315" s="91" t="s">
        <v>535</v>
      </c>
      <c r="C1315" s="92">
        <f>(1)*(1)*(1)*(1)*(1 + (0))</f>
        <v>1</v>
      </c>
      <c r="D1315" s="93" t="s">
        <v>22</v>
      </c>
      <c r="E1315" s="94"/>
      <c r="F1315" s="94">
        <f>C1315*E1315</f>
        <v>0</v>
      </c>
    </row>
    <row r="1316" spans="1:6" x14ac:dyDescent="0.35">
      <c r="A1316" s="90"/>
      <c r="B1316" s="91" t="s">
        <v>908</v>
      </c>
      <c r="C1316" s="92"/>
      <c r="D1316" s="93"/>
      <c r="E1316" s="94"/>
      <c r="F1316" s="94"/>
    </row>
    <row r="1317" spans="1:6" x14ac:dyDescent="0.35">
      <c r="A1317" s="90"/>
      <c r="B1317" s="91" t="s">
        <v>908</v>
      </c>
      <c r="C1317" s="92"/>
      <c r="D1317" s="93"/>
      <c r="E1317" s="94"/>
      <c r="F1317" s="94"/>
    </row>
    <row r="1318" spans="1:6" x14ac:dyDescent="0.35">
      <c r="A1318" s="90"/>
      <c r="B1318" s="91" t="s">
        <v>908</v>
      </c>
      <c r="C1318" s="92"/>
      <c r="D1318" s="93"/>
      <c r="E1318" s="94"/>
      <c r="F1318" s="94"/>
    </row>
    <row r="1319" spans="1:6" ht="18.5" x14ac:dyDescent="0.35">
      <c r="A1319" s="162"/>
      <c r="B1319" s="229" t="s">
        <v>1628</v>
      </c>
      <c r="C1319" s="229"/>
      <c r="D1319" s="229"/>
      <c r="E1319" s="229"/>
      <c r="F1319" s="130">
        <f>SUM(F1273:F1318)</f>
        <v>0</v>
      </c>
    </row>
    <row r="1320" spans="1:6" ht="18.5" x14ac:dyDescent="0.35">
      <c r="A1320" s="95" t="s">
        <v>1062</v>
      </c>
      <c r="B1320" s="96" t="s">
        <v>1629</v>
      </c>
      <c r="C1320" s="97"/>
      <c r="D1320" s="97"/>
      <c r="E1320" s="98"/>
      <c r="F1320" s="98"/>
    </row>
    <row r="1321" spans="1:6" ht="15.5" x14ac:dyDescent="0.35">
      <c r="A1321" s="99"/>
      <c r="B1321" s="100" t="s">
        <v>496</v>
      </c>
      <c r="C1321" s="101"/>
      <c r="D1321" s="101"/>
      <c r="E1321" s="102"/>
      <c r="F1321" s="102"/>
    </row>
    <row r="1322" spans="1:6" x14ac:dyDescent="0.35">
      <c r="A1322" s="103"/>
      <c r="B1322" s="104" t="s">
        <v>589</v>
      </c>
      <c r="C1322" s="105"/>
      <c r="D1322" s="106" t="s">
        <v>9</v>
      </c>
      <c r="E1322" s="107"/>
      <c r="F1322" s="107"/>
    </row>
    <row r="1323" spans="1:6" ht="43.5" x14ac:dyDescent="0.35">
      <c r="A1323" s="103"/>
      <c r="B1323" s="104" t="s">
        <v>590</v>
      </c>
      <c r="C1323" s="105"/>
      <c r="D1323" s="106" t="s">
        <v>9</v>
      </c>
      <c r="E1323" s="107"/>
      <c r="F1323" s="107"/>
    </row>
    <row r="1324" spans="1:6" ht="29" x14ac:dyDescent="0.35">
      <c r="A1324" s="103"/>
      <c r="B1324" s="104" t="s">
        <v>504</v>
      </c>
      <c r="C1324" s="105"/>
      <c r="D1324" s="106" t="s">
        <v>9</v>
      </c>
      <c r="E1324" s="107"/>
      <c r="F1324" s="107"/>
    </row>
    <row r="1325" spans="1:6" ht="29" x14ac:dyDescent="0.35">
      <c r="A1325" s="103" t="s">
        <v>1068</v>
      </c>
      <c r="B1325" s="104" t="s">
        <v>500</v>
      </c>
      <c r="C1325" s="105">
        <v>1</v>
      </c>
      <c r="D1325" s="106" t="s">
        <v>22</v>
      </c>
      <c r="E1325" s="107"/>
      <c r="F1325" s="107">
        <f>C1325*E1325</f>
        <v>0</v>
      </c>
    </row>
    <row r="1326" spans="1:6" ht="15.5" x14ac:dyDescent="0.35">
      <c r="A1326" s="99"/>
      <c r="B1326" s="100" t="s">
        <v>1630</v>
      </c>
      <c r="C1326" s="101"/>
      <c r="D1326" s="101"/>
      <c r="E1326" s="102"/>
      <c r="F1326" s="102"/>
    </row>
    <row r="1327" spans="1:6" x14ac:dyDescent="0.35">
      <c r="A1327" s="109"/>
      <c r="B1327" s="110" t="s">
        <v>1631</v>
      </c>
      <c r="C1327" s="111"/>
      <c r="D1327" s="111"/>
      <c r="E1327" s="113"/>
      <c r="F1327" s="113"/>
    </row>
    <row r="1328" spans="1:6" x14ac:dyDescent="0.35">
      <c r="A1328" s="114"/>
      <c r="B1328" s="115" t="s">
        <v>1632</v>
      </c>
      <c r="C1328" s="116"/>
      <c r="D1328" s="116"/>
      <c r="E1328" s="118"/>
      <c r="F1328" s="118"/>
    </row>
    <row r="1329" spans="1:6" ht="43.5" x14ac:dyDescent="0.35">
      <c r="A1329" s="103"/>
      <c r="B1329" s="104" t="s">
        <v>1633</v>
      </c>
      <c r="C1329" s="105"/>
      <c r="D1329" s="105"/>
      <c r="E1329" s="107"/>
      <c r="F1329" s="107"/>
    </row>
    <row r="1330" spans="1:6" x14ac:dyDescent="0.35">
      <c r="A1330" s="103" t="s">
        <v>1069</v>
      </c>
      <c r="B1330" s="104" t="s">
        <v>1634</v>
      </c>
      <c r="C1330" s="105">
        <v>30</v>
      </c>
      <c r="D1330" s="106" t="s">
        <v>524</v>
      </c>
      <c r="E1330" s="107"/>
      <c r="F1330" s="107">
        <f>C1330*E1330</f>
        <v>0</v>
      </c>
    </row>
    <row r="1331" spans="1:6" x14ac:dyDescent="0.35">
      <c r="A1331" s="114"/>
      <c r="B1331" s="115" t="s">
        <v>1313</v>
      </c>
      <c r="C1331" s="116"/>
      <c r="D1331" s="117"/>
      <c r="E1331" s="118"/>
      <c r="F1331" s="118"/>
    </row>
    <row r="1332" spans="1:6" x14ac:dyDescent="0.35">
      <c r="A1332" s="103"/>
      <c r="B1332" s="104" t="s">
        <v>1635</v>
      </c>
      <c r="C1332" s="105"/>
      <c r="D1332" s="106"/>
      <c r="E1332" s="107"/>
      <c r="F1332" s="107"/>
    </row>
    <row r="1333" spans="1:6" x14ac:dyDescent="0.35">
      <c r="A1333" s="103" t="s">
        <v>1059</v>
      </c>
      <c r="B1333" s="104" t="s">
        <v>1316</v>
      </c>
      <c r="C1333" s="105">
        <v>30</v>
      </c>
      <c r="D1333" s="106" t="s">
        <v>524</v>
      </c>
      <c r="E1333" s="107"/>
      <c r="F1333" s="107">
        <f>C1333*E1333</f>
        <v>0</v>
      </c>
    </row>
    <row r="1334" spans="1:6" x14ac:dyDescent="0.35">
      <c r="A1334" s="114"/>
      <c r="B1334" s="115" t="s">
        <v>1317</v>
      </c>
      <c r="C1334" s="116"/>
      <c r="D1334" s="117"/>
      <c r="E1334" s="118"/>
      <c r="F1334" s="118"/>
    </row>
    <row r="1335" spans="1:6" x14ac:dyDescent="0.35">
      <c r="A1335" s="103"/>
      <c r="B1335" s="104" t="s">
        <v>1636</v>
      </c>
      <c r="C1335" s="105"/>
      <c r="D1335" s="106"/>
      <c r="E1335" s="107"/>
      <c r="F1335" s="107"/>
    </row>
    <row r="1336" spans="1:6" x14ac:dyDescent="0.35">
      <c r="A1336" s="103" t="s">
        <v>1060</v>
      </c>
      <c r="B1336" s="104" t="s">
        <v>1637</v>
      </c>
      <c r="C1336" s="105">
        <v>30</v>
      </c>
      <c r="D1336" s="106" t="s">
        <v>524</v>
      </c>
      <c r="E1336" s="107"/>
      <c r="F1336" s="107">
        <f>C1336*E1336</f>
        <v>0</v>
      </c>
    </row>
    <row r="1337" spans="1:6" x14ac:dyDescent="0.35">
      <c r="A1337" s="103"/>
      <c r="B1337" s="104" t="s">
        <v>1638</v>
      </c>
      <c r="C1337" s="105"/>
      <c r="D1337" s="106"/>
      <c r="E1337" s="107"/>
      <c r="F1337" s="107"/>
    </row>
    <row r="1338" spans="1:6" x14ac:dyDescent="0.35">
      <c r="A1338" s="103" t="s">
        <v>1070</v>
      </c>
      <c r="B1338" s="104" t="s">
        <v>1639</v>
      </c>
      <c r="C1338" s="105">
        <v>1</v>
      </c>
      <c r="D1338" s="106" t="s">
        <v>522</v>
      </c>
      <c r="E1338" s="107"/>
      <c r="F1338" s="107">
        <f>C1338*E1338</f>
        <v>0</v>
      </c>
    </row>
    <row r="1339" spans="1:6" x14ac:dyDescent="0.35">
      <c r="A1339" s="103" t="s">
        <v>1071</v>
      </c>
      <c r="B1339" s="104" t="s">
        <v>1640</v>
      </c>
      <c r="C1339" s="105">
        <v>4</v>
      </c>
      <c r="D1339" s="106" t="s">
        <v>522</v>
      </c>
      <c r="E1339" s="107"/>
      <c r="F1339" s="107">
        <f>C1339*E1339</f>
        <v>0</v>
      </c>
    </row>
    <row r="1340" spans="1:6" x14ac:dyDescent="0.35">
      <c r="A1340" s="114"/>
      <c r="B1340" s="115" t="s">
        <v>647</v>
      </c>
      <c r="C1340" s="116"/>
      <c r="D1340" s="117"/>
      <c r="E1340" s="118"/>
      <c r="F1340" s="118"/>
    </row>
    <row r="1341" spans="1:6" ht="29" x14ac:dyDescent="0.35">
      <c r="A1341" s="103" t="s">
        <v>1641</v>
      </c>
      <c r="B1341" s="104" t="s">
        <v>1642</v>
      </c>
      <c r="C1341" s="105">
        <v>1</v>
      </c>
      <c r="D1341" s="106" t="s">
        <v>22</v>
      </c>
      <c r="E1341" s="107"/>
      <c r="F1341" s="107">
        <f>C1341*E1341</f>
        <v>0</v>
      </c>
    </row>
    <row r="1342" spans="1:6" x14ac:dyDescent="0.35">
      <c r="A1342" s="103" t="s">
        <v>1643</v>
      </c>
      <c r="B1342" s="104" t="s">
        <v>1647</v>
      </c>
      <c r="C1342" s="105">
        <f>(1)*(1)*(1)*(1)*(1 + (0))</f>
        <v>1</v>
      </c>
      <c r="D1342" s="106" t="s">
        <v>22</v>
      </c>
      <c r="E1342" s="107"/>
      <c r="F1342" s="107">
        <f>C1342*E1342</f>
        <v>0</v>
      </c>
    </row>
    <row r="1343" spans="1:6" ht="15.5" x14ac:dyDescent="0.35">
      <c r="A1343" s="99"/>
      <c r="B1343" s="100" t="s">
        <v>1648</v>
      </c>
      <c r="C1343" s="101"/>
      <c r="D1343" s="101"/>
      <c r="E1343" s="102"/>
      <c r="F1343" s="102"/>
    </row>
    <row r="1344" spans="1:6" x14ac:dyDescent="0.35">
      <c r="A1344" s="109"/>
      <c r="B1344" s="110" t="s">
        <v>1223</v>
      </c>
      <c r="C1344" s="111"/>
      <c r="D1344" s="111"/>
      <c r="E1344" s="113"/>
      <c r="F1344" s="113"/>
    </row>
    <row r="1345" spans="1:6" x14ac:dyDescent="0.35">
      <c r="A1345" s="114"/>
      <c r="B1345" s="115" t="s">
        <v>1632</v>
      </c>
      <c r="C1345" s="116"/>
      <c r="D1345" s="116"/>
      <c r="E1345" s="118"/>
      <c r="F1345" s="118"/>
    </row>
    <row r="1346" spans="1:6" ht="43.5" x14ac:dyDescent="0.35">
      <c r="A1346" s="103"/>
      <c r="B1346" s="104" t="s">
        <v>1633</v>
      </c>
      <c r="C1346" s="105"/>
      <c r="D1346" s="105"/>
      <c r="E1346" s="107"/>
      <c r="F1346" s="107"/>
    </row>
    <row r="1347" spans="1:6" x14ac:dyDescent="0.35">
      <c r="A1347" s="103" t="s">
        <v>1644</v>
      </c>
      <c r="B1347" s="104" t="s">
        <v>1634</v>
      </c>
      <c r="C1347" s="105">
        <v>46</v>
      </c>
      <c r="D1347" s="106" t="s">
        <v>524</v>
      </c>
      <c r="E1347" s="107"/>
      <c r="F1347" s="107">
        <f>C1347*E1347</f>
        <v>0</v>
      </c>
    </row>
    <row r="1348" spans="1:6" x14ac:dyDescent="0.35">
      <c r="A1348" s="114"/>
      <c r="B1348" s="115" t="s">
        <v>1313</v>
      </c>
      <c r="C1348" s="116"/>
      <c r="D1348" s="117"/>
      <c r="E1348" s="118"/>
      <c r="F1348" s="118"/>
    </row>
    <row r="1349" spans="1:6" x14ac:dyDescent="0.35">
      <c r="A1349" s="103"/>
      <c r="B1349" s="104" t="s">
        <v>1635</v>
      </c>
      <c r="C1349" s="105"/>
      <c r="D1349" s="106"/>
      <c r="E1349" s="107"/>
      <c r="F1349" s="107"/>
    </row>
    <row r="1350" spans="1:6" x14ac:dyDescent="0.35">
      <c r="A1350" s="103" t="s">
        <v>1645</v>
      </c>
      <c r="B1350" s="104" t="s">
        <v>1316</v>
      </c>
      <c r="C1350" s="105">
        <v>46</v>
      </c>
      <c r="D1350" s="106" t="s">
        <v>524</v>
      </c>
      <c r="E1350" s="107"/>
      <c r="F1350" s="107">
        <f>C1350*E1350</f>
        <v>0</v>
      </c>
    </row>
    <row r="1351" spans="1:6" x14ac:dyDescent="0.35">
      <c r="A1351" s="114"/>
      <c r="B1351" s="115" t="s">
        <v>1317</v>
      </c>
      <c r="C1351" s="116"/>
      <c r="D1351" s="117"/>
      <c r="E1351" s="118"/>
      <c r="F1351" s="118"/>
    </row>
    <row r="1352" spans="1:6" x14ac:dyDescent="0.35">
      <c r="A1352" s="103"/>
      <c r="B1352" s="104" t="s">
        <v>1636</v>
      </c>
      <c r="C1352" s="105"/>
      <c r="D1352" s="106"/>
      <c r="E1352" s="107"/>
      <c r="F1352" s="107"/>
    </row>
    <row r="1353" spans="1:6" x14ac:dyDescent="0.35">
      <c r="A1353" s="103" t="s">
        <v>1646</v>
      </c>
      <c r="B1353" s="104" t="s">
        <v>1637</v>
      </c>
      <c r="C1353" s="105">
        <v>46</v>
      </c>
      <c r="D1353" s="106" t="s">
        <v>524</v>
      </c>
      <c r="E1353" s="107"/>
      <c r="F1353" s="107">
        <f>C1353*E1353</f>
        <v>0</v>
      </c>
    </row>
    <row r="1354" spans="1:6" x14ac:dyDescent="0.35">
      <c r="A1354" s="103"/>
      <c r="B1354" s="104" t="s">
        <v>1638</v>
      </c>
      <c r="C1354" s="105"/>
      <c r="D1354" s="106"/>
      <c r="E1354" s="107"/>
      <c r="F1354" s="107"/>
    </row>
    <row r="1355" spans="1:6" x14ac:dyDescent="0.35">
      <c r="A1355" s="103" t="s">
        <v>1649</v>
      </c>
      <c r="B1355" s="104" t="s">
        <v>1653</v>
      </c>
      <c r="C1355" s="105">
        <v>2</v>
      </c>
      <c r="D1355" s="106" t="s">
        <v>522</v>
      </c>
      <c r="E1355" s="107"/>
      <c r="F1355" s="107">
        <f>C1355*E1355</f>
        <v>0</v>
      </c>
    </row>
    <row r="1356" spans="1:6" x14ac:dyDescent="0.35">
      <c r="A1356" s="103" t="s">
        <v>1650</v>
      </c>
      <c r="B1356" s="104" t="s">
        <v>1640</v>
      </c>
      <c r="C1356" s="105">
        <v>3</v>
      </c>
      <c r="D1356" s="106" t="s">
        <v>522</v>
      </c>
      <c r="E1356" s="107"/>
      <c r="F1356" s="107">
        <f>C1356*E1356</f>
        <v>0</v>
      </c>
    </row>
    <row r="1357" spans="1:6" x14ac:dyDescent="0.35">
      <c r="A1357" s="103" t="s">
        <v>1651</v>
      </c>
      <c r="B1357" s="104" t="s">
        <v>1655</v>
      </c>
      <c r="C1357" s="105">
        <f>2</f>
        <v>2</v>
      </c>
      <c r="D1357" s="106" t="s">
        <v>524</v>
      </c>
      <c r="E1357" s="107"/>
      <c r="F1357" s="107">
        <f>C1357*E1357</f>
        <v>0</v>
      </c>
    </row>
    <row r="1358" spans="1:6" x14ac:dyDescent="0.35">
      <c r="A1358" s="192"/>
      <c r="B1358" s="193" t="s">
        <v>552</v>
      </c>
      <c r="C1358" s="194"/>
      <c r="D1358" s="194"/>
      <c r="E1358" s="195"/>
      <c r="F1358" s="195"/>
    </row>
    <row r="1359" spans="1:6" x14ac:dyDescent="0.35">
      <c r="A1359" s="182"/>
      <c r="B1359" s="183" t="s">
        <v>1658</v>
      </c>
      <c r="C1359" s="184"/>
      <c r="D1359" s="184"/>
      <c r="E1359" s="185"/>
      <c r="F1359" s="185"/>
    </row>
    <row r="1360" spans="1:6" ht="58" x14ac:dyDescent="0.35">
      <c r="A1360" s="186"/>
      <c r="B1360" s="187" t="s">
        <v>1659</v>
      </c>
      <c r="C1360" s="188"/>
      <c r="D1360" s="188"/>
      <c r="E1360" s="189"/>
      <c r="F1360" s="189"/>
    </row>
    <row r="1361" spans="1:6" x14ac:dyDescent="0.35">
      <c r="A1361" s="190" t="s">
        <v>1652</v>
      </c>
      <c r="B1361" s="187" t="s">
        <v>1660</v>
      </c>
      <c r="C1361" s="188">
        <v>4</v>
      </c>
      <c r="D1361" s="191" t="s">
        <v>522</v>
      </c>
      <c r="E1361" s="189"/>
      <c r="F1361" s="189">
        <f>C1361*E1361</f>
        <v>0</v>
      </c>
    </row>
    <row r="1362" spans="1:6" x14ac:dyDescent="0.35">
      <c r="A1362" s="114"/>
      <c r="B1362" s="115" t="s">
        <v>576</v>
      </c>
      <c r="C1362" s="116"/>
      <c r="D1362" s="117"/>
      <c r="E1362" s="118"/>
      <c r="F1362" s="107"/>
    </row>
    <row r="1363" spans="1:6" x14ac:dyDescent="0.35">
      <c r="A1363" s="103"/>
      <c r="B1363" s="104" t="s">
        <v>647</v>
      </c>
      <c r="C1363" s="105"/>
      <c r="D1363" s="106"/>
      <c r="E1363" s="107"/>
      <c r="F1363" s="107"/>
    </row>
    <row r="1364" spans="1:6" ht="29" x14ac:dyDescent="0.35">
      <c r="A1364" s="103" t="s">
        <v>1654</v>
      </c>
      <c r="B1364" s="104" t="s">
        <v>1656</v>
      </c>
      <c r="C1364" s="105">
        <v>1</v>
      </c>
      <c r="D1364" s="106" t="s">
        <v>22</v>
      </c>
      <c r="E1364" s="107"/>
      <c r="F1364" s="107">
        <f>C1364*E1364</f>
        <v>0</v>
      </c>
    </row>
    <row r="1365" spans="1:6" x14ac:dyDescent="0.35">
      <c r="A1365" s="103" t="s">
        <v>1626</v>
      </c>
      <c r="B1365" s="104" t="s">
        <v>1647</v>
      </c>
      <c r="C1365" s="105">
        <f>(1)*(1)*(1)*(1)*(1 + (0))</f>
        <v>1</v>
      </c>
      <c r="D1365" s="106" t="s">
        <v>22</v>
      </c>
      <c r="E1365" s="107"/>
      <c r="F1365" s="107">
        <f>C1365*E1365</f>
        <v>0</v>
      </c>
    </row>
    <row r="1366" spans="1:6" ht="15.5" x14ac:dyDescent="0.35">
      <c r="A1366" s="124"/>
      <c r="B1366" s="125" t="s">
        <v>534</v>
      </c>
      <c r="C1366" s="126"/>
      <c r="D1366" s="127"/>
      <c r="E1366" s="128"/>
      <c r="F1366" s="128"/>
    </row>
    <row r="1367" spans="1:6" ht="58" x14ac:dyDescent="0.35">
      <c r="A1367" s="90" t="s">
        <v>1627</v>
      </c>
      <c r="B1367" s="91" t="s">
        <v>535</v>
      </c>
      <c r="C1367" s="92">
        <f>(1)*(1)*(1)*(1)*(1 + (0))</f>
        <v>1</v>
      </c>
      <c r="D1367" s="93" t="s">
        <v>22</v>
      </c>
      <c r="E1367" s="94"/>
      <c r="F1367" s="94">
        <f>C1367*E1367</f>
        <v>0</v>
      </c>
    </row>
    <row r="1368" spans="1:6" x14ac:dyDescent="0.35">
      <c r="A1368" s="90"/>
      <c r="B1368" s="91" t="s">
        <v>908</v>
      </c>
      <c r="C1368" s="92"/>
      <c r="D1368" s="93"/>
      <c r="E1368" s="94"/>
      <c r="F1368" s="94"/>
    </row>
    <row r="1369" spans="1:6" x14ac:dyDescent="0.35">
      <c r="A1369" s="90"/>
      <c r="B1369" s="91" t="s">
        <v>908</v>
      </c>
      <c r="C1369" s="92"/>
      <c r="D1369" s="93"/>
      <c r="E1369" s="94"/>
      <c r="F1369" s="94"/>
    </row>
    <row r="1370" spans="1:6" x14ac:dyDescent="0.35">
      <c r="A1370" s="90"/>
      <c r="B1370" s="91" t="s">
        <v>908</v>
      </c>
      <c r="C1370" s="92"/>
      <c r="D1370" s="93"/>
      <c r="E1370" s="94"/>
      <c r="F1370" s="94"/>
    </row>
    <row r="1371" spans="1:6" ht="18.5" x14ac:dyDescent="0.35">
      <c r="A1371" s="162"/>
      <c r="B1371" s="229" t="s">
        <v>1657</v>
      </c>
      <c r="C1371" s="229"/>
      <c r="D1371" s="229"/>
      <c r="E1371" s="229"/>
      <c r="F1371" s="130">
        <f>SUM(F1320:F1370)</f>
        <v>0</v>
      </c>
    </row>
    <row r="1372" spans="1:6" ht="23.5" x14ac:dyDescent="0.35">
      <c r="A1372" s="47"/>
      <c r="B1372" s="47" t="s">
        <v>1661</v>
      </c>
      <c r="C1372" s="48"/>
      <c r="D1372" s="48"/>
      <c r="E1372" s="48"/>
      <c r="F1372" s="49"/>
    </row>
    <row r="1373" spans="1:6" ht="18.5" x14ac:dyDescent="0.35">
      <c r="A1373" s="8" t="s">
        <v>1072</v>
      </c>
      <c r="B1373" s="9" t="s">
        <v>495</v>
      </c>
      <c r="C1373" s="10"/>
      <c r="D1373" s="14"/>
      <c r="E1373" s="11"/>
      <c r="F1373" s="11"/>
    </row>
    <row r="1374" spans="1:6" ht="15.5" x14ac:dyDescent="0.35">
      <c r="A1374" s="38"/>
      <c r="B1374" s="33" t="s">
        <v>496</v>
      </c>
      <c r="C1374" s="16"/>
      <c r="D1374" s="22"/>
      <c r="E1374" s="28"/>
      <c r="F1374" s="28"/>
    </row>
    <row r="1375" spans="1:6" x14ac:dyDescent="0.35">
      <c r="A1375" s="42"/>
      <c r="B1375" s="36" t="s">
        <v>497</v>
      </c>
      <c r="C1375" s="18"/>
      <c r="D1375" s="24" t="s">
        <v>9</v>
      </c>
      <c r="E1375" s="30"/>
      <c r="F1375" s="30"/>
    </row>
    <row r="1376" spans="1:6" ht="29" x14ac:dyDescent="0.35">
      <c r="A1376" s="42"/>
      <c r="B1376" s="36" t="s">
        <v>498</v>
      </c>
      <c r="C1376" s="18"/>
      <c r="D1376" s="24" t="s">
        <v>9</v>
      </c>
      <c r="E1376" s="30"/>
      <c r="F1376" s="30"/>
    </row>
    <row r="1377" spans="1:6" x14ac:dyDescent="0.35">
      <c r="A1377" s="42"/>
      <c r="B1377" s="36" t="s">
        <v>499</v>
      </c>
      <c r="C1377" s="18"/>
      <c r="D1377" s="24" t="s">
        <v>9</v>
      </c>
      <c r="E1377" s="30"/>
      <c r="F1377" s="30"/>
    </row>
    <row r="1378" spans="1:6" ht="29" x14ac:dyDescent="0.35">
      <c r="A1378" s="42" t="s">
        <v>1073</v>
      </c>
      <c r="B1378" s="36" t="s">
        <v>500</v>
      </c>
      <c r="C1378" s="18">
        <v>1</v>
      </c>
      <c r="D1378" s="24" t="s">
        <v>22</v>
      </c>
      <c r="E1378" s="30"/>
      <c r="F1378" s="30">
        <f>C1378*E1378</f>
        <v>0</v>
      </c>
    </row>
    <row r="1379" spans="1:6" ht="29" x14ac:dyDescent="0.35">
      <c r="A1379" s="42"/>
      <c r="B1379" s="36" t="s">
        <v>501</v>
      </c>
      <c r="C1379" s="18"/>
      <c r="D1379" s="24" t="s">
        <v>9</v>
      </c>
      <c r="E1379" s="30"/>
      <c r="F1379" s="30"/>
    </row>
    <row r="1380" spans="1:6" ht="29" x14ac:dyDescent="0.35">
      <c r="A1380" s="42"/>
      <c r="B1380" s="36" t="s">
        <v>502</v>
      </c>
      <c r="C1380" s="18"/>
      <c r="D1380" s="24" t="s">
        <v>9</v>
      </c>
      <c r="E1380" s="30"/>
      <c r="F1380" s="30"/>
    </row>
    <row r="1381" spans="1:6" ht="29" x14ac:dyDescent="0.35">
      <c r="A1381" s="42"/>
      <c r="B1381" s="36" t="s">
        <v>503</v>
      </c>
      <c r="C1381" s="18"/>
      <c r="D1381" s="24" t="s">
        <v>9</v>
      </c>
      <c r="E1381" s="30"/>
      <c r="F1381" s="30"/>
    </row>
    <row r="1382" spans="1:6" ht="29" x14ac:dyDescent="0.35">
      <c r="A1382" s="42"/>
      <c r="B1382" s="36" t="s">
        <v>504</v>
      </c>
      <c r="C1382" s="18"/>
      <c r="D1382" s="24" t="s">
        <v>9</v>
      </c>
      <c r="E1382" s="30"/>
      <c r="F1382" s="30"/>
    </row>
    <row r="1383" spans="1:6" ht="29" x14ac:dyDescent="0.35">
      <c r="A1383" s="42"/>
      <c r="B1383" s="36" t="s">
        <v>505</v>
      </c>
      <c r="C1383" s="18"/>
      <c r="D1383" s="24" t="s">
        <v>9</v>
      </c>
      <c r="E1383" s="30"/>
      <c r="F1383" s="30"/>
    </row>
    <row r="1384" spans="1:6" ht="43.5" x14ac:dyDescent="0.35">
      <c r="A1384" s="42"/>
      <c r="B1384" s="36" t="s">
        <v>506</v>
      </c>
      <c r="C1384" s="18"/>
      <c r="D1384" s="24" t="s">
        <v>9</v>
      </c>
      <c r="E1384" s="30"/>
      <c r="F1384" s="30"/>
    </row>
    <row r="1385" spans="1:6" ht="58" x14ac:dyDescent="0.35">
      <c r="A1385" s="42"/>
      <c r="B1385" s="36" t="s">
        <v>507</v>
      </c>
      <c r="C1385" s="18"/>
      <c r="D1385" s="24" t="s">
        <v>9</v>
      </c>
      <c r="E1385" s="30"/>
      <c r="F1385" s="30"/>
    </row>
    <row r="1386" spans="1:6" ht="29" x14ac:dyDescent="0.35">
      <c r="A1386" s="42"/>
      <c r="B1386" s="36" t="s">
        <v>508</v>
      </c>
      <c r="C1386" s="18"/>
      <c r="D1386" s="24" t="s">
        <v>9</v>
      </c>
      <c r="E1386" s="30"/>
      <c r="F1386" s="30"/>
    </row>
    <row r="1387" spans="1:6" ht="29" x14ac:dyDescent="0.35">
      <c r="A1387" s="42" t="s">
        <v>1074</v>
      </c>
      <c r="B1387" s="36" t="s">
        <v>509</v>
      </c>
      <c r="C1387" s="18">
        <f>(1)*(1)*(1)*(1)*(1 + (0))</f>
        <v>1</v>
      </c>
      <c r="D1387" s="24" t="s">
        <v>22</v>
      </c>
      <c r="E1387" s="30"/>
      <c r="F1387" s="30">
        <f>C1387*E1387</f>
        <v>0</v>
      </c>
    </row>
    <row r="1388" spans="1:6" x14ac:dyDescent="0.35">
      <c r="A1388" s="42"/>
      <c r="B1388" s="36" t="s">
        <v>510</v>
      </c>
      <c r="C1388" s="18"/>
      <c r="D1388" s="24" t="s">
        <v>9</v>
      </c>
      <c r="E1388" s="30"/>
      <c r="F1388" s="30"/>
    </row>
    <row r="1389" spans="1:6" ht="15.5" x14ac:dyDescent="0.35">
      <c r="A1389" s="38"/>
      <c r="B1389" s="33" t="s">
        <v>511</v>
      </c>
      <c r="C1389" s="16"/>
      <c r="D1389" s="22"/>
      <c r="E1389" s="28"/>
      <c r="F1389" s="28"/>
    </row>
    <row r="1390" spans="1:6" x14ac:dyDescent="0.35">
      <c r="A1390" s="39"/>
      <c r="B1390" s="34" t="s">
        <v>512</v>
      </c>
      <c r="C1390" s="17"/>
      <c r="D1390" s="23"/>
      <c r="E1390" s="29"/>
      <c r="F1390" s="29"/>
    </row>
    <row r="1391" spans="1:6" x14ac:dyDescent="0.35">
      <c r="A1391" s="41"/>
      <c r="B1391" s="35" t="s">
        <v>513</v>
      </c>
      <c r="C1391" s="19"/>
      <c r="D1391" s="26"/>
      <c r="E1391" s="31"/>
      <c r="F1391" s="31"/>
    </row>
    <row r="1392" spans="1:6" ht="43.5" x14ac:dyDescent="0.35">
      <c r="A1392" s="42" t="s">
        <v>1075</v>
      </c>
      <c r="B1392" s="36" t="s">
        <v>514</v>
      </c>
      <c r="C1392" s="18">
        <f t="shared" ref="C1392:C1396" si="54">(1)*(1)*(1)*(1)*(1 + (0))</f>
        <v>1</v>
      </c>
      <c r="D1392" s="24" t="s">
        <v>22</v>
      </c>
      <c r="E1392" s="30"/>
      <c r="F1392" s="30">
        <f>C1392*E1392</f>
        <v>0</v>
      </c>
    </row>
    <row r="1393" spans="1:6" x14ac:dyDescent="0.35">
      <c r="A1393" s="42" t="s">
        <v>1076</v>
      </c>
      <c r="B1393" s="36" t="s">
        <v>515</v>
      </c>
      <c r="C1393" s="18">
        <f t="shared" si="54"/>
        <v>1</v>
      </c>
      <c r="D1393" s="24" t="s">
        <v>22</v>
      </c>
      <c r="E1393" s="30"/>
      <c r="F1393" s="30">
        <f>C1393*E1393</f>
        <v>0</v>
      </c>
    </row>
    <row r="1394" spans="1:6" x14ac:dyDescent="0.35">
      <c r="A1394" s="42" t="s">
        <v>1077</v>
      </c>
      <c r="B1394" s="36" t="s">
        <v>516</v>
      </c>
      <c r="C1394" s="18">
        <f t="shared" si="54"/>
        <v>1</v>
      </c>
      <c r="D1394" s="24" t="s">
        <v>22</v>
      </c>
      <c r="E1394" s="30"/>
      <c r="F1394" s="30">
        <f>C1394*E1394</f>
        <v>0</v>
      </c>
    </row>
    <row r="1395" spans="1:6" ht="43.5" x14ac:dyDescent="0.35">
      <c r="A1395" s="42" t="s">
        <v>1662</v>
      </c>
      <c r="B1395" s="36" t="s">
        <v>517</v>
      </c>
      <c r="C1395" s="18">
        <f t="shared" si="54"/>
        <v>1</v>
      </c>
      <c r="D1395" s="24" t="s">
        <v>22</v>
      </c>
      <c r="E1395" s="30"/>
      <c r="F1395" s="30">
        <f>C1395*E1395</f>
        <v>0</v>
      </c>
    </row>
    <row r="1396" spans="1:6" ht="29" x14ac:dyDescent="0.35">
      <c r="A1396" s="42" t="s">
        <v>1663</v>
      </c>
      <c r="B1396" s="36" t="s">
        <v>518</v>
      </c>
      <c r="C1396" s="18">
        <f t="shared" si="54"/>
        <v>1</v>
      </c>
      <c r="D1396" s="24" t="s">
        <v>22</v>
      </c>
      <c r="E1396" s="30"/>
      <c r="F1396" s="30">
        <f>C1396*E1396</f>
        <v>0</v>
      </c>
    </row>
    <row r="1397" spans="1:6" x14ac:dyDescent="0.35">
      <c r="A1397" s="41"/>
      <c r="B1397" s="35" t="s">
        <v>519</v>
      </c>
      <c r="C1397" s="19"/>
      <c r="D1397" s="26"/>
      <c r="E1397" s="31"/>
      <c r="F1397" s="30"/>
    </row>
    <row r="1398" spans="1:6" ht="43.5" x14ac:dyDescent="0.35">
      <c r="A1398" s="42" t="s">
        <v>1584</v>
      </c>
      <c r="B1398" s="36" t="s">
        <v>1664</v>
      </c>
      <c r="C1398" s="18">
        <f>(1)*(1)*(1)*(1)*(1 + (0))</f>
        <v>1</v>
      </c>
      <c r="D1398" s="24" t="s">
        <v>22</v>
      </c>
      <c r="E1398" s="30"/>
      <c r="F1398" s="30">
        <f>C1398*E1398</f>
        <v>0</v>
      </c>
    </row>
    <row r="1399" spans="1:6" s="201" customFormat="1" x14ac:dyDescent="0.35">
      <c r="A1399" s="207"/>
      <c r="B1399" s="208" t="s">
        <v>1079</v>
      </c>
      <c r="C1399" s="209"/>
      <c r="D1399" s="210"/>
      <c r="E1399" s="211"/>
      <c r="F1399" s="215"/>
    </row>
    <row r="1400" spans="1:6" s="201" customFormat="1" ht="51" customHeight="1" x14ac:dyDescent="0.35">
      <c r="A1400" s="90" t="s">
        <v>1674</v>
      </c>
      <c r="B1400" s="91" t="s">
        <v>1673</v>
      </c>
      <c r="C1400" s="92">
        <v>1</v>
      </c>
      <c r="D1400" s="93" t="s">
        <v>22</v>
      </c>
      <c r="E1400" s="94"/>
      <c r="F1400" s="94">
        <f>C1400*E1400</f>
        <v>0</v>
      </c>
    </row>
    <row r="1401" spans="1:6" s="201" customFormat="1" ht="51" customHeight="1" x14ac:dyDescent="0.35">
      <c r="A1401" s="90" t="s">
        <v>1676</v>
      </c>
      <c r="B1401" s="91" t="s">
        <v>1675</v>
      </c>
      <c r="C1401" s="92">
        <v>1</v>
      </c>
      <c r="D1401" s="93" t="s">
        <v>22</v>
      </c>
      <c r="E1401" s="94"/>
      <c r="F1401" s="94">
        <f>C1401*E1401</f>
        <v>0</v>
      </c>
    </row>
    <row r="1402" spans="1:6" x14ac:dyDescent="0.35">
      <c r="A1402" s="42"/>
      <c r="B1402" s="51" t="s">
        <v>521</v>
      </c>
      <c r="C1402" s="18"/>
      <c r="D1402" s="24"/>
      <c r="E1402" s="30"/>
      <c r="F1402" s="30"/>
    </row>
    <row r="1403" spans="1:6" x14ac:dyDescent="0.35">
      <c r="A1403" s="42"/>
      <c r="B1403" s="45" t="s">
        <v>1027</v>
      </c>
      <c r="C1403" s="18"/>
      <c r="D1403" s="24"/>
      <c r="E1403" s="30"/>
      <c r="F1403" s="30"/>
    </row>
    <row r="1404" spans="1:6" ht="60.75" customHeight="1" x14ac:dyDescent="0.35">
      <c r="A1404" s="90" t="s">
        <v>1680</v>
      </c>
      <c r="B1404" s="91" t="s">
        <v>1677</v>
      </c>
      <c r="C1404" s="92">
        <v>1</v>
      </c>
      <c r="D1404" s="93" t="s">
        <v>522</v>
      </c>
      <c r="E1404" s="94"/>
      <c r="F1404" s="94">
        <f>C1404*E1404</f>
        <v>0</v>
      </c>
    </row>
    <row r="1405" spans="1:6" ht="60.75" customHeight="1" x14ac:dyDescent="0.35">
      <c r="A1405" s="90" t="s">
        <v>1681</v>
      </c>
      <c r="B1405" s="91" t="s">
        <v>1678</v>
      </c>
      <c r="C1405" s="92">
        <v>1</v>
      </c>
      <c r="D1405" s="93" t="s">
        <v>522</v>
      </c>
      <c r="E1405" s="94"/>
      <c r="F1405" s="94">
        <f>C1405*E1405</f>
        <v>0</v>
      </c>
    </row>
    <row r="1406" spans="1:6" ht="60.75" customHeight="1" x14ac:dyDescent="0.35">
      <c r="A1406" s="90" t="s">
        <v>1682</v>
      </c>
      <c r="B1406" s="91" t="s">
        <v>1679</v>
      </c>
      <c r="C1406" s="92">
        <v>1</v>
      </c>
      <c r="D1406" s="93" t="s">
        <v>522</v>
      </c>
      <c r="E1406" s="94"/>
      <c r="F1406" s="94">
        <f>C1406*E1406</f>
        <v>0</v>
      </c>
    </row>
    <row r="1407" spans="1:6" s="201" customFormat="1" ht="56.25" customHeight="1" x14ac:dyDescent="0.35">
      <c r="A1407" s="90" t="s">
        <v>1684</v>
      </c>
      <c r="B1407" s="91" t="s">
        <v>1683</v>
      </c>
      <c r="C1407" s="213">
        <v>1</v>
      </c>
      <c r="D1407" s="93" t="s">
        <v>22</v>
      </c>
      <c r="E1407" s="215"/>
      <c r="F1407" s="215">
        <f>C1407*E1407</f>
        <v>0</v>
      </c>
    </row>
    <row r="1408" spans="1:6" x14ac:dyDescent="0.35">
      <c r="A1408" s="42"/>
      <c r="B1408" s="45" t="s">
        <v>1026</v>
      </c>
      <c r="C1408" s="18"/>
      <c r="D1408" s="24"/>
      <c r="E1408" s="30"/>
      <c r="F1408" s="30"/>
    </row>
    <row r="1409" spans="1:7" x14ac:dyDescent="0.35">
      <c r="A1409" s="42"/>
      <c r="B1409" s="36" t="s">
        <v>523</v>
      </c>
      <c r="C1409" s="18"/>
      <c r="D1409" s="24"/>
      <c r="E1409" s="30"/>
      <c r="F1409" s="30"/>
    </row>
    <row r="1410" spans="1:7" ht="29" x14ac:dyDescent="0.35">
      <c r="A1410" s="42" t="s">
        <v>1687</v>
      </c>
      <c r="B1410" s="36" t="s">
        <v>1685</v>
      </c>
      <c r="C1410" s="18">
        <v>8</v>
      </c>
      <c r="D1410" s="24" t="s">
        <v>522</v>
      </c>
      <c r="E1410" s="30"/>
      <c r="F1410" s="30">
        <f>C1410*E1410</f>
        <v>0</v>
      </c>
    </row>
    <row r="1411" spans="1:7" ht="29" x14ac:dyDescent="0.35">
      <c r="A1411" s="42" t="s">
        <v>1688</v>
      </c>
      <c r="B1411" s="36" t="s">
        <v>1686</v>
      </c>
      <c r="C1411" s="18">
        <v>7</v>
      </c>
      <c r="D1411" s="24" t="s">
        <v>522</v>
      </c>
      <c r="E1411" s="30"/>
      <c r="F1411" s="30">
        <f>C1411*E1411</f>
        <v>0</v>
      </c>
    </row>
    <row r="1412" spans="1:7" s="201" customFormat="1" ht="29" x14ac:dyDescent="0.35">
      <c r="A1412" s="42" t="s">
        <v>1690</v>
      </c>
      <c r="B1412" s="91" t="s">
        <v>1691</v>
      </c>
      <c r="C1412" s="213">
        <v>1</v>
      </c>
      <c r="D1412" s="93" t="s">
        <v>22</v>
      </c>
      <c r="E1412" s="215"/>
      <c r="F1412" s="215">
        <f>C1412*E1412</f>
        <v>0</v>
      </c>
    </row>
    <row r="1413" spans="1:7" x14ac:dyDescent="0.35">
      <c r="A1413" s="42"/>
      <c r="B1413" s="37" t="s">
        <v>525</v>
      </c>
      <c r="C1413" s="18"/>
      <c r="D1413" s="24"/>
      <c r="E1413" s="30"/>
      <c r="F1413" s="30"/>
    </row>
    <row r="1414" spans="1:7" s="201" customFormat="1" ht="43.5" x14ac:dyDescent="0.35">
      <c r="A1414" s="90" t="s">
        <v>1692</v>
      </c>
      <c r="B1414" s="93" t="s">
        <v>1689</v>
      </c>
      <c r="C1414" s="92">
        <v>72</v>
      </c>
      <c r="D1414" s="93" t="s">
        <v>520</v>
      </c>
      <c r="E1414" s="215"/>
      <c r="F1414" s="215">
        <f>C1414*E1414</f>
        <v>0</v>
      </c>
      <c r="G1414" s="217"/>
    </row>
    <row r="1415" spans="1:7" s="201" customFormat="1" ht="43.5" x14ac:dyDescent="0.35">
      <c r="A1415" s="90" t="s">
        <v>1693</v>
      </c>
      <c r="B1415" s="91" t="s">
        <v>526</v>
      </c>
      <c r="C1415" s="213">
        <v>75</v>
      </c>
      <c r="D1415" s="93" t="s">
        <v>520</v>
      </c>
      <c r="E1415" s="215"/>
      <c r="F1415" s="215">
        <f>C1415*E1415</f>
        <v>0</v>
      </c>
    </row>
    <row r="1416" spans="1:7" s="201" customFormat="1" x14ac:dyDescent="0.35">
      <c r="A1416" s="156"/>
      <c r="B1416" s="218" t="s">
        <v>1694</v>
      </c>
      <c r="C1416" s="158"/>
      <c r="D1416" s="158"/>
      <c r="E1416" s="160"/>
      <c r="F1416" s="160"/>
    </row>
    <row r="1417" spans="1:7" s="201" customFormat="1" ht="43.5" x14ac:dyDescent="0.35">
      <c r="A1417" s="156" t="s">
        <v>1699</v>
      </c>
      <c r="B1417" s="157" t="s">
        <v>1695</v>
      </c>
      <c r="C1417" s="158">
        <f t="shared" ref="C1417:C1418" si="55">(1)*(1)*(1)*(1)*(1 + (0))</f>
        <v>1</v>
      </c>
      <c r="D1417" s="158" t="s">
        <v>22</v>
      </c>
      <c r="E1417" s="160"/>
      <c r="F1417" s="160">
        <f>C1417*E1417</f>
        <v>0</v>
      </c>
    </row>
    <row r="1418" spans="1:7" s="201" customFormat="1" ht="43.5" x14ac:dyDescent="0.35">
      <c r="A1418" s="156" t="s">
        <v>1700</v>
      </c>
      <c r="B1418" s="157" t="s">
        <v>1696</v>
      </c>
      <c r="C1418" s="158">
        <f t="shared" si="55"/>
        <v>1</v>
      </c>
      <c r="D1418" s="158" t="s">
        <v>22</v>
      </c>
      <c r="E1418" s="160"/>
      <c r="F1418" s="160">
        <f>C1418*E1418</f>
        <v>0</v>
      </c>
    </row>
    <row r="1419" spans="1:7" x14ac:dyDescent="0.35">
      <c r="A1419" s="40"/>
      <c r="B1419" s="54" t="s">
        <v>527</v>
      </c>
      <c r="C1419" s="44"/>
      <c r="D1419" s="25"/>
      <c r="E1419" s="30"/>
      <c r="F1419" s="30"/>
    </row>
    <row r="1420" spans="1:7" ht="54" customHeight="1" x14ac:dyDescent="0.35">
      <c r="A1420" s="42" t="s">
        <v>1701</v>
      </c>
      <c r="B1420" s="24" t="s">
        <v>1697</v>
      </c>
      <c r="C1420" s="44">
        <v>6</v>
      </c>
      <c r="D1420" s="24" t="s">
        <v>522</v>
      </c>
      <c r="E1420" s="30"/>
      <c r="F1420" s="30">
        <f>C1420*E1420</f>
        <v>0</v>
      </c>
    </row>
    <row r="1421" spans="1:7" ht="54" customHeight="1" x14ac:dyDescent="0.35">
      <c r="A1421" s="42" t="s">
        <v>1702</v>
      </c>
      <c r="B1421" s="24" t="s">
        <v>1698</v>
      </c>
      <c r="C1421" s="44">
        <v>2</v>
      </c>
      <c r="D1421" s="24" t="s">
        <v>522</v>
      </c>
      <c r="E1421" s="30"/>
      <c r="F1421" s="30">
        <f>C1421*E1421</f>
        <v>0</v>
      </c>
    </row>
    <row r="1422" spans="1:7" x14ac:dyDescent="0.35">
      <c r="A1422" s="41"/>
      <c r="B1422" s="35" t="s">
        <v>529</v>
      </c>
      <c r="C1422" s="19"/>
      <c r="D1422" s="26"/>
      <c r="E1422" s="31"/>
      <c r="F1422" s="30"/>
    </row>
    <row r="1423" spans="1:7" x14ac:dyDescent="0.35">
      <c r="A1423" s="42" t="s">
        <v>1703</v>
      </c>
      <c r="B1423" s="36" t="s">
        <v>530</v>
      </c>
      <c r="C1423" s="18">
        <f>(1)*(1)*(1)*(1)*(1 + (0))</f>
        <v>1</v>
      </c>
      <c r="D1423" s="24" t="s">
        <v>22</v>
      </c>
      <c r="E1423" s="30"/>
      <c r="F1423" s="30">
        <f>C1423*E1423</f>
        <v>0</v>
      </c>
    </row>
    <row r="1424" spans="1:7" x14ac:dyDescent="0.35">
      <c r="A1424" s="41"/>
      <c r="B1424" s="35" t="s">
        <v>531</v>
      </c>
      <c r="C1424" s="19"/>
      <c r="D1424" s="26"/>
      <c r="E1424" s="31"/>
      <c r="F1424" s="30"/>
    </row>
    <row r="1425" spans="1:6" x14ac:dyDescent="0.35">
      <c r="A1425" s="42"/>
      <c r="B1425" s="36" t="s">
        <v>532</v>
      </c>
      <c r="C1425" s="18"/>
      <c r="D1425" s="24"/>
      <c r="E1425" s="30"/>
      <c r="F1425" s="30"/>
    </row>
    <row r="1426" spans="1:6" ht="29" x14ac:dyDescent="0.35">
      <c r="A1426" s="42" t="s">
        <v>1704</v>
      </c>
      <c r="B1426" s="36" t="s">
        <v>533</v>
      </c>
      <c r="C1426" s="18">
        <f>(1)*(1)*(1)*(1)*(1 + (0))</f>
        <v>1</v>
      </c>
      <c r="D1426" s="24" t="s">
        <v>22</v>
      </c>
      <c r="E1426" s="30"/>
      <c r="F1426" s="30">
        <f>C1426*E1426</f>
        <v>0</v>
      </c>
    </row>
    <row r="1427" spans="1:6" ht="15.5" x14ac:dyDescent="0.35">
      <c r="A1427" s="38"/>
      <c r="B1427" s="33" t="s">
        <v>534</v>
      </c>
      <c r="C1427" s="16"/>
      <c r="D1427" s="22"/>
      <c r="E1427" s="28"/>
      <c r="F1427" s="28"/>
    </row>
    <row r="1428" spans="1:6" ht="58" x14ac:dyDescent="0.35">
      <c r="A1428" s="42" t="s">
        <v>1705</v>
      </c>
      <c r="B1428" s="36" t="s">
        <v>535</v>
      </c>
      <c r="C1428" s="18">
        <v>1</v>
      </c>
      <c r="D1428" s="24" t="s">
        <v>22</v>
      </c>
      <c r="E1428" s="30"/>
      <c r="F1428" s="30">
        <f>C1428*E1428</f>
        <v>0</v>
      </c>
    </row>
    <row r="1429" spans="1:6" x14ac:dyDescent="0.35">
      <c r="A1429" s="42"/>
      <c r="B1429" s="36" t="s">
        <v>908</v>
      </c>
      <c r="C1429" s="18"/>
      <c r="D1429" s="24"/>
      <c r="E1429" s="30"/>
      <c r="F1429" s="30"/>
    </row>
    <row r="1430" spans="1:6" x14ac:dyDescent="0.35">
      <c r="A1430" s="42"/>
      <c r="B1430" s="36" t="s">
        <v>908</v>
      </c>
      <c r="C1430" s="18"/>
      <c r="D1430" s="24"/>
      <c r="E1430" s="30"/>
      <c r="F1430" s="30"/>
    </row>
    <row r="1431" spans="1:6" x14ac:dyDescent="0.35">
      <c r="A1431" s="42"/>
      <c r="B1431" s="36" t="s">
        <v>908</v>
      </c>
      <c r="C1431" s="18"/>
      <c r="D1431" s="24"/>
      <c r="E1431" s="30"/>
      <c r="F1431" s="30"/>
    </row>
    <row r="1432" spans="1:6" ht="18.5" x14ac:dyDescent="0.35">
      <c r="A1432" s="20"/>
      <c r="B1432" s="228" t="s">
        <v>926</v>
      </c>
      <c r="C1432" s="228"/>
      <c r="D1432" s="228"/>
      <c r="E1432" s="228"/>
      <c r="F1432" s="32">
        <f>SUM(F1375:F1431)</f>
        <v>0</v>
      </c>
    </row>
    <row r="1433" spans="1:6" ht="18.5" x14ac:dyDescent="0.35">
      <c r="A1433" s="8" t="s">
        <v>1080</v>
      </c>
      <c r="B1433" s="9" t="s">
        <v>536</v>
      </c>
      <c r="C1433" s="10"/>
      <c r="D1433" s="14"/>
      <c r="E1433" s="11"/>
      <c r="F1433" s="11"/>
    </row>
    <row r="1434" spans="1:6" ht="15.5" x14ac:dyDescent="0.35">
      <c r="A1434" s="38"/>
      <c r="B1434" s="33" t="s">
        <v>496</v>
      </c>
      <c r="C1434" s="16"/>
      <c r="D1434" s="22"/>
      <c r="E1434" s="28"/>
      <c r="F1434" s="28"/>
    </row>
    <row r="1435" spans="1:6" x14ac:dyDescent="0.35">
      <c r="A1435" s="42"/>
      <c r="B1435" s="36" t="s">
        <v>497</v>
      </c>
      <c r="C1435" s="18"/>
      <c r="D1435" s="24" t="s">
        <v>9</v>
      </c>
      <c r="E1435" s="30"/>
      <c r="F1435" s="30"/>
    </row>
    <row r="1436" spans="1:6" x14ac:dyDescent="0.35">
      <c r="A1436" s="42"/>
      <c r="B1436" s="36" t="s">
        <v>537</v>
      </c>
      <c r="C1436" s="18"/>
      <c r="D1436" s="24" t="s">
        <v>9</v>
      </c>
      <c r="E1436" s="30"/>
      <c r="F1436" s="30"/>
    </row>
    <row r="1437" spans="1:6" ht="43.5" x14ac:dyDescent="0.35">
      <c r="A1437" s="42"/>
      <c r="B1437" s="36" t="s">
        <v>538</v>
      </c>
      <c r="C1437" s="18"/>
      <c r="D1437" s="24" t="s">
        <v>9</v>
      </c>
      <c r="E1437" s="30"/>
      <c r="F1437" s="30"/>
    </row>
    <row r="1438" spans="1:6" ht="29" x14ac:dyDescent="0.35">
      <c r="A1438" s="42"/>
      <c r="B1438" s="36" t="s">
        <v>539</v>
      </c>
      <c r="C1438" s="18"/>
      <c r="D1438" s="24" t="s">
        <v>9</v>
      </c>
      <c r="E1438" s="30"/>
      <c r="F1438" s="30"/>
    </row>
    <row r="1439" spans="1:6" x14ac:dyDescent="0.35">
      <c r="A1439" s="42"/>
      <c r="B1439" s="36" t="s">
        <v>540</v>
      </c>
      <c r="C1439" s="18"/>
      <c r="D1439" s="24" t="s">
        <v>9</v>
      </c>
      <c r="E1439" s="30"/>
      <c r="F1439" s="30"/>
    </row>
    <row r="1440" spans="1:6" ht="29" x14ac:dyDescent="0.35">
      <c r="A1440" s="42"/>
      <c r="B1440" s="36" t="s">
        <v>504</v>
      </c>
      <c r="C1440" s="18"/>
      <c r="D1440" s="24" t="s">
        <v>9</v>
      </c>
      <c r="E1440" s="30"/>
      <c r="F1440" s="30"/>
    </row>
    <row r="1441" spans="1:6" ht="29" x14ac:dyDescent="0.35">
      <c r="A1441" s="42" t="s">
        <v>1081</v>
      </c>
      <c r="B1441" s="36" t="s">
        <v>500</v>
      </c>
      <c r="C1441" s="18">
        <f>(1)*(1)*(1)*(1)*(1 + (0))</f>
        <v>1</v>
      </c>
      <c r="D1441" s="24" t="s">
        <v>22</v>
      </c>
      <c r="E1441" s="30"/>
      <c r="F1441" s="30">
        <f>C1441*E1441</f>
        <v>0</v>
      </c>
    </row>
    <row r="1442" spans="1:6" s="201" customFormat="1" ht="15.5" x14ac:dyDescent="0.35">
      <c r="A1442" s="196"/>
      <c r="B1442" s="197" t="s">
        <v>541</v>
      </c>
      <c r="C1442" s="198"/>
      <c r="D1442" s="199"/>
      <c r="E1442" s="200"/>
      <c r="F1442" s="200"/>
    </row>
    <row r="1443" spans="1:6" s="201" customFormat="1" x14ac:dyDescent="0.35">
      <c r="A1443" s="202"/>
      <c r="B1443" s="203" t="s">
        <v>542</v>
      </c>
      <c r="C1443" s="204"/>
      <c r="D1443" s="205"/>
      <c r="E1443" s="206"/>
      <c r="F1443" s="206"/>
    </row>
    <row r="1444" spans="1:6" s="201" customFormat="1" x14ac:dyDescent="0.35">
      <c r="A1444" s="207"/>
      <c r="B1444" s="208" t="s">
        <v>1706</v>
      </c>
      <c r="C1444" s="209"/>
      <c r="D1444" s="210"/>
      <c r="E1444" s="211"/>
      <c r="F1444" s="211"/>
    </row>
    <row r="1445" spans="1:6" s="201" customFormat="1" ht="101.5" x14ac:dyDescent="0.35">
      <c r="A1445" s="212"/>
      <c r="B1445" s="91" t="s">
        <v>1707</v>
      </c>
      <c r="C1445" s="213"/>
      <c r="D1445" s="214"/>
      <c r="E1445" s="215"/>
      <c r="F1445" s="215"/>
    </row>
    <row r="1446" spans="1:6" s="201" customFormat="1" x14ac:dyDescent="0.35">
      <c r="A1446" s="90" t="s">
        <v>1082</v>
      </c>
      <c r="B1446" s="91" t="s">
        <v>1708</v>
      </c>
      <c r="C1446" s="213">
        <v>5</v>
      </c>
      <c r="D1446" s="214" t="s">
        <v>524</v>
      </c>
      <c r="E1446" s="215"/>
      <c r="F1446" s="215">
        <f>C1446*E1446</f>
        <v>0</v>
      </c>
    </row>
    <row r="1447" spans="1:6" s="201" customFormat="1" x14ac:dyDescent="0.35">
      <c r="A1447" s="212"/>
      <c r="B1447" s="216" t="s">
        <v>544</v>
      </c>
      <c r="C1447" s="213"/>
      <c r="D1447" s="214"/>
      <c r="E1447" s="215"/>
      <c r="F1447" s="215"/>
    </row>
    <row r="1448" spans="1:6" s="201" customFormat="1" x14ac:dyDescent="0.35">
      <c r="A1448" s="90" t="s">
        <v>1083</v>
      </c>
      <c r="B1448" s="216" t="s">
        <v>545</v>
      </c>
      <c r="C1448" s="213">
        <v>4</v>
      </c>
      <c r="D1448" s="214" t="s">
        <v>522</v>
      </c>
      <c r="E1448" s="215"/>
      <c r="F1448" s="215">
        <f>C1448*E1448</f>
        <v>0</v>
      </c>
    </row>
    <row r="1449" spans="1:6" ht="15.5" x14ac:dyDescent="0.35">
      <c r="A1449" s="38"/>
      <c r="B1449" s="33" t="s">
        <v>534</v>
      </c>
      <c r="C1449" s="16"/>
      <c r="D1449" s="22"/>
      <c r="E1449" s="28"/>
      <c r="F1449" s="28"/>
    </row>
    <row r="1450" spans="1:6" ht="58" x14ac:dyDescent="0.35">
      <c r="A1450" s="42" t="s">
        <v>1084</v>
      </c>
      <c r="B1450" s="36" t="s">
        <v>535</v>
      </c>
      <c r="C1450" s="18">
        <f>(1)*(1)*(1)*(1)*(1 + (0))</f>
        <v>1</v>
      </c>
      <c r="D1450" s="24" t="s">
        <v>22</v>
      </c>
      <c r="E1450" s="30"/>
      <c r="F1450" s="30">
        <f>C1450*E1450</f>
        <v>0</v>
      </c>
    </row>
    <row r="1451" spans="1:6" x14ac:dyDescent="0.35">
      <c r="A1451" s="42"/>
      <c r="B1451" s="36" t="s">
        <v>908</v>
      </c>
      <c r="C1451" s="18"/>
      <c r="D1451" s="24"/>
      <c r="E1451" s="30"/>
      <c r="F1451" s="30"/>
    </row>
    <row r="1452" spans="1:6" x14ac:dyDescent="0.35">
      <c r="A1452" s="42"/>
      <c r="B1452" s="36" t="s">
        <v>908</v>
      </c>
      <c r="C1452" s="18"/>
      <c r="D1452" s="24"/>
      <c r="E1452" s="30"/>
      <c r="F1452" s="30"/>
    </row>
    <row r="1453" spans="1:6" x14ac:dyDescent="0.35">
      <c r="A1453" s="42"/>
      <c r="B1453" s="36" t="s">
        <v>908</v>
      </c>
      <c r="C1453" s="18"/>
      <c r="D1453" s="24"/>
      <c r="E1453" s="30"/>
      <c r="F1453" s="30"/>
    </row>
    <row r="1454" spans="1:6" ht="18.5" x14ac:dyDescent="0.35">
      <c r="A1454" s="20"/>
      <c r="B1454" s="228" t="s">
        <v>935</v>
      </c>
      <c r="C1454" s="228"/>
      <c r="D1454" s="228"/>
      <c r="E1454" s="228"/>
      <c r="F1454" s="32">
        <f>SUM(F1435:F1453)</f>
        <v>0</v>
      </c>
    </row>
    <row r="1455" spans="1:6" ht="18.5" x14ac:dyDescent="0.35">
      <c r="A1455" s="8" t="s">
        <v>1085</v>
      </c>
      <c r="B1455" s="9" t="s">
        <v>546</v>
      </c>
      <c r="C1455" s="10"/>
      <c r="D1455" s="14"/>
      <c r="E1455" s="11"/>
      <c r="F1455" s="11"/>
    </row>
    <row r="1456" spans="1:6" ht="15.5" x14ac:dyDescent="0.35">
      <c r="A1456" s="38"/>
      <c r="B1456" s="33" t="s">
        <v>496</v>
      </c>
      <c r="C1456" s="16"/>
      <c r="D1456" s="22"/>
      <c r="E1456" s="28"/>
      <c r="F1456" s="28"/>
    </row>
    <row r="1457" spans="1:6" ht="29" x14ac:dyDescent="0.35">
      <c r="A1457" s="42"/>
      <c r="B1457" s="36" t="s">
        <v>547</v>
      </c>
      <c r="C1457" s="18"/>
      <c r="D1457" s="24" t="s">
        <v>9</v>
      </c>
      <c r="E1457" s="30"/>
      <c r="F1457" s="30"/>
    </row>
    <row r="1458" spans="1:6" x14ac:dyDescent="0.35">
      <c r="A1458" s="42"/>
      <c r="B1458" s="36" t="s">
        <v>497</v>
      </c>
      <c r="C1458" s="18"/>
      <c r="D1458" s="24" t="s">
        <v>9</v>
      </c>
      <c r="E1458" s="30"/>
      <c r="F1458" s="30"/>
    </row>
    <row r="1459" spans="1:6" ht="43.5" x14ac:dyDescent="0.35">
      <c r="A1459" s="42"/>
      <c r="B1459" s="36" t="s">
        <v>538</v>
      </c>
      <c r="C1459" s="18"/>
      <c r="D1459" s="24" t="s">
        <v>9</v>
      </c>
      <c r="E1459" s="30"/>
      <c r="F1459" s="30"/>
    </row>
    <row r="1460" spans="1:6" ht="29" x14ac:dyDescent="0.35">
      <c r="A1460" s="42"/>
      <c r="B1460" s="36" t="s">
        <v>539</v>
      </c>
      <c r="C1460" s="18"/>
      <c r="D1460" s="24" t="s">
        <v>9</v>
      </c>
      <c r="E1460" s="30"/>
      <c r="F1460" s="30"/>
    </row>
    <row r="1461" spans="1:6" x14ac:dyDescent="0.35">
      <c r="A1461" s="42"/>
      <c r="B1461" s="36" t="s">
        <v>540</v>
      </c>
      <c r="C1461" s="18"/>
      <c r="D1461" s="24" t="s">
        <v>9</v>
      </c>
      <c r="E1461" s="30"/>
      <c r="F1461" s="30"/>
    </row>
    <row r="1462" spans="1:6" ht="43.5" x14ac:dyDescent="0.35">
      <c r="A1462" s="42"/>
      <c r="B1462" s="36" t="s">
        <v>548</v>
      </c>
      <c r="C1462" s="18"/>
      <c r="D1462" s="24" t="s">
        <v>9</v>
      </c>
      <c r="E1462" s="30"/>
      <c r="F1462" s="30"/>
    </row>
    <row r="1463" spans="1:6" ht="29" x14ac:dyDescent="0.35">
      <c r="A1463" s="42"/>
      <c r="B1463" s="36" t="s">
        <v>504</v>
      </c>
      <c r="C1463" s="18"/>
      <c r="D1463" s="24" t="s">
        <v>9</v>
      </c>
      <c r="E1463" s="30"/>
      <c r="F1463" s="30"/>
    </row>
    <row r="1464" spans="1:6" ht="29" x14ac:dyDescent="0.35">
      <c r="A1464" s="42" t="s">
        <v>1086</v>
      </c>
      <c r="B1464" s="36" t="s">
        <v>500</v>
      </c>
      <c r="C1464" s="18">
        <f>(1)*(1)*(1)*(1)*(1 + (0))</f>
        <v>1</v>
      </c>
      <c r="D1464" s="24" t="s">
        <v>22</v>
      </c>
      <c r="E1464" s="30"/>
      <c r="F1464" s="30">
        <f>C1464*E1464</f>
        <v>0</v>
      </c>
    </row>
    <row r="1465" spans="1:6" ht="43.5" x14ac:dyDescent="0.35">
      <c r="A1465" s="42"/>
      <c r="B1465" s="36" t="s">
        <v>549</v>
      </c>
      <c r="C1465" s="18"/>
      <c r="D1465" s="24" t="s">
        <v>9</v>
      </c>
      <c r="E1465" s="30"/>
      <c r="F1465" s="30"/>
    </row>
    <row r="1466" spans="1:6" ht="43.5" x14ac:dyDescent="0.35">
      <c r="A1466" s="42" t="s">
        <v>1087</v>
      </c>
      <c r="B1466" s="36" t="s">
        <v>550</v>
      </c>
      <c r="C1466" s="18">
        <f>(1)*(1)*(1)*(1)*(1 + (0))</f>
        <v>1</v>
      </c>
      <c r="D1466" s="24" t="s">
        <v>22</v>
      </c>
      <c r="E1466" s="30"/>
      <c r="F1466" s="30">
        <f>C1466*E1466</f>
        <v>0</v>
      </c>
    </row>
    <row r="1467" spans="1:6" ht="15.5" x14ac:dyDescent="0.35">
      <c r="A1467" s="124"/>
      <c r="B1467" s="125" t="s">
        <v>569</v>
      </c>
      <c r="C1467" s="126"/>
      <c r="D1467" s="127"/>
      <c r="E1467" s="128"/>
      <c r="F1467" s="128"/>
    </row>
    <row r="1468" spans="1:6" x14ac:dyDescent="0.35">
      <c r="A1468" s="141"/>
      <c r="B1468" s="142" t="s">
        <v>570</v>
      </c>
      <c r="C1468" s="143"/>
      <c r="D1468" s="144"/>
      <c r="E1468" s="145"/>
      <c r="F1468" s="145"/>
    </row>
    <row r="1469" spans="1:6" x14ac:dyDescent="0.35">
      <c r="A1469" s="146"/>
      <c r="B1469" s="147" t="s">
        <v>1415</v>
      </c>
      <c r="C1469" s="148"/>
      <c r="D1469" s="149"/>
      <c r="E1469" s="150"/>
      <c r="F1469" s="150"/>
    </row>
    <row r="1470" spans="1:6" ht="29" x14ac:dyDescent="0.35">
      <c r="A1470" s="90"/>
      <c r="B1470" s="91" t="s">
        <v>1416</v>
      </c>
      <c r="C1470" s="92"/>
      <c r="D1470" s="93"/>
      <c r="E1470" s="94"/>
      <c r="F1470" s="94"/>
    </row>
    <row r="1471" spans="1:6" x14ac:dyDescent="0.35">
      <c r="A1471" s="90" t="s">
        <v>1088</v>
      </c>
      <c r="B1471" s="91" t="s">
        <v>1417</v>
      </c>
      <c r="C1471" s="92">
        <v>2</v>
      </c>
      <c r="D1471" s="93" t="s">
        <v>524</v>
      </c>
      <c r="E1471" s="94"/>
      <c r="F1471" s="94">
        <f>C1471*E1471</f>
        <v>0</v>
      </c>
    </row>
    <row r="1472" spans="1:6" ht="15.5" x14ac:dyDescent="0.35">
      <c r="A1472" s="38"/>
      <c r="B1472" s="61" t="s">
        <v>551</v>
      </c>
      <c r="C1472" s="16"/>
      <c r="D1472" s="22"/>
      <c r="E1472" s="28"/>
      <c r="F1472" s="28"/>
    </row>
    <row r="1473" spans="1:6" x14ac:dyDescent="0.35">
      <c r="A1473" s="39"/>
      <c r="B1473" s="51" t="s">
        <v>552</v>
      </c>
      <c r="C1473" s="17"/>
      <c r="D1473" s="23"/>
      <c r="E1473" s="29"/>
      <c r="F1473" s="29"/>
    </row>
    <row r="1474" spans="1:6" x14ac:dyDescent="0.35">
      <c r="A1474" s="41"/>
      <c r="B1474" s="45" t="s">
        <v>944</v>
      </c>
      <c r="C1474" s="19"/>
      <c r="D1474" s="26"/>
      <c r="E1474" s="31"/>
      <c r="F1474" s="31"/>
    </row>
    <row r="1475" spans="1:6" ht="58" x14ac:dyDescent="0.35">
      <c r="A1475" s="42"/>
      <c r="B1475" s="37" t="s">
        <v>945</v>
      </c>
      <c r="C1475" s="18"/>
      <c r="D1475" s="24"/>
      <c r="E1475" s="30"/>
      <c r="F1475" s="30"/>
    </row>
    <row r="1476" spans="1:6" x14ac:dyDescent="0.35">
      <c r="A1476" s="42" t="s">
        <v>1067</v>
      </c>
      <c r="B1476" s="36" t="s">
        <v>1709</v>
      </c>
      <c r="C1476" s="18">
        <f>(1)*(1)*(1)*(1)*(1 + (0))</f>
        <v>1</v>
      </c>
      <c r="D1476" s="24" t="s">
        <v>522</v>
      </c>
      <c r="E1476" s="30"/>
      <c r="F1476" s="30">
        <f>C1476*E1476</f>
        <v>0</v>
      </c>
    </row>
    <row r="1477" spans="1:6" ht="15.5" x14ac:dyDescent="0.35">
      <c r="A1477" s="38"/>
      <c r="B1477" s="33" t="s">
        <v>557</v>
      </c>
      <c r="C1477" s="16"/>
      <c r="D1477" s="22"/>
      <c r="E1477" s="28"/>
      <c r="F1477" s="28"/>
    </row>
    <row r="1478" spans="1:6" x14ac:dyDescent="0.35">
      <c r="A1478" s="39"/>
      <c r="B1478" s="34" t="s">
        <v>558</v>
      </c>
      <c r="C1478" s="17"/>
      <c r="D1478" s="23"/>
      <c r="E1478" s="29"/>
      <c r="F1478" s="29"/>
    </row>
    <row r="1479" spans="1:6" x14ac:dyDescent="0.35">
      <c r="A1479" s="41"/>
      <c r="B1479" s="35" t="s">
        <v>559</v>
      </c>
      <c r="C1479" s="19"/>
      <c r="D1479" s="26"/>
      <c r="E1479" s="31"/>
      <c r="F1479" s="31"/>
    </row>
    <row r="1480" spans="1:6" ht="43.5" x14ac:dyDescent="0.35">
      <c r="A1480" s="42"/>
      <c r="B1480" s="36" t="s">
        <v>560</v>
      </c>
      <c r="C1480" s="18"/>
      <c r="D1480" s="24"/>
      <c r="E1480" s="30"/>
      <c r="F1480" s="30"/>
    </row>
    <row r="1481" spans="1:6" x14ac:dyDescent="0.35">
      <c r="A1481" s="42" t="s">
        <v>1089</v>
      </c>
      <c r="B1481" s="36" t="s">
        <v>561</v>
      </c>
      <c r="C1481" s="18">
        <v>2</v>
      </c>
      <c r="D1481" s="24" t="s">
        <v>524</v>
      </c>
      <c r="E1481" s="30"/>
      <c r="F1481" s="30">
        <f>C1481*E1481</f>
        <v>0</v>
      </c>
    </row>
    <row r="1482" spans="1:6" ht="15.5" x14ac:dyDescent="0.35">
      <c r="A1482" s="38"/>
      <c r="B1482" s="61" t="s">
        <v>562</v>
      </c>
      <c r="C1482" s="16"/>
      <c r="D1482" s="22"/>
      <c r="E1482" s="28"/>
      <c r="F1482" s="28"/>
    </row>
    <row r="1483" spans="1:6" x14ac:dyDescent="0.35">
      <c r="A1483" s="39"/>
      <c r="B1483" s="34" t="s">
        <v>563</v>
      </c>
      <c r="C1483" s="17"/>
      <c r="D1483" s="23"/>
      <c r="E1483" s="29"/>
      <c r="F1483" s="29"/>
    </row>
    <row r="1484" spans="1:6" x14ac:dyDescent="0.35">
      <c r="A1484" s="41"/>
      <c r="B1484" s="35" t="s">
        <v>564</v>
      </c>
      <c r="C1484" s="19"/>
      <c r="D1484" s="26"/>
      <c r="E1484" s="31"/>
      <c r="F1484" s="31"/>
    </row>
    <row r="1485" spans="1:6" ht="43.5" x14ac:dyDescent="0.35">
      <c r="A1485" s="42"/>
      <c r="B1485" s="37" t="s">
        <v>565</v>
      </c>
      <c r="C1485" s="18"/>
      <c r="D1485" s="24"/>
      <c r="E1485" s="30"/>
      <c r="F1485" s="30"/>
    </row>
    <row r="1486" spans="1:6" x14ac:dyDescent="0.35">
      <c r="A1486" s="42" t="s">
        <v>1090</v>
      </c>
      <c r="B1486" s="37" t="s">
        <v>949</v>
      </c>
      <c r="C1486" s="18">
        <v>6</v>
      </c>
      <c r="D1486" s="24" t="s">
        <v>524</v>
      </c>
      <c r="E1486" s="30"/>
      <c r="F1486" s="30">
        <f>C1486*E1486</f>
        <v>0</v>
      </c>
    </row>
    <row r="1487" spans="1:6" ht="15.5" x14ac:dyDescent="0.35">
      <c r="A1487" s="38"/>
      <c r="B1487" s="33" t="s">
        <v>534</v>
      </c>
      <c r="C1487" s="16"/>
      <c r="D1487" s="22"/>
      <c r="E1487" s="28"/>
      <c r="F1487" s="28"/>
    </row>
    <row r="1488" spans="1:6" ht="58" x14ac:dyDescent="0.35">
      <c r="A1488" s="42" t="s">
        <v>1091</v>
      </c>
      <c r="B1488" s="36" t="s">
        <v>535</v>
      </c>
      <c r="C1488" s="18">
        <f>(1)*(1)*(1)*(1)*(1 + (0))</f>
        <v>1</v>
      </c>
      <c r="D1488" s="24" t="s">
        <v>22</v>
      </c>
      <c r="E1488" s="30"/>
      <c r="F1488" s="30">
        <f>C1488*E1488</f>
        <v>0</v>
      </c>
    </row>
    <row r="1489" spans="1:6" x14ac:dyDescent="0.35">
      <c r="A1489" s="42"/>
      <c r="B1489" s="36" t="s">
        <v>908</v>
      </c>
      <c r="C1489" s="18"/>
      <c r="D1489" s="24"/>
      <c r="E1489" s="30"/>
      <c r="F1489" s="30"/>
    </row>
    <row r="1490" spans="1:6" x14ac:dyDescent="0.35">
      <c r="A1490" s="42"/>
      <c r="B1490" s="36" t="s">
        <v>908</v>
      </c>
      <c r="C1490" s="18"/>
      <c r="D1490" s="24"/>
      <c r="E1490" s="30"/>
      <c r="F1490" s="30"/>
    </row>
    <row r="1491" spans="1:6" x14ac:dyDescent="0.35">
      <c r="A1491" s="42"/>
      <c r="B1491" s="36" t="s">
        <v>908</v>
      </c>
      <c r="C1491" s="18"/>
      <c r="D1491" s="24"/>
      <c r="E1491" s="30"/>
      <c r="F1491" s="30"/>
    </row>
    <row r="1492" spans="1:6" ht="18.5" x14ac:dyDescent="0.35">
      <c r="A1492" s="20"/>
      <c r="B1492" s="228" t="s">
        <v>950</v>
      </c>
      <c r="C1492" s="228"/>
      <c r="D1492" s="228"/>
      <c r="E1492" s="228"/>
      <c r="F1492" s="32">
        <f>SUM(F1457:F1491)</f>
        <v>0</v>
      </c>
    </row>
    <row r="1493" spans="1:6" ht="18.5" x14ac:dyDescent="0.35">
      <c r="A1493" s="8" t="s">
        <v>1092</v>
      </c>
      <c r="B1493" s="9" t="s">
        <v>567</v>
      </c>
      <c r="C1493" s="10"/>
      <c r="D1493" s="14"/>
      <c r="E1493" s="11"/>
      <c r="F1493" s="11"/>
    </row>
    <row r="1494" spans="1:6" ht="15.5" x14ac:dyDescent="0.35">
      <c r="A1494" s="38"/>
      <c r="B1494" s="33" t="s">
        <v>496</v>
      </c>
      <c r="C1494" s="16"/>
      <c r="D1494" s="22"/>
      <c r="E1494" s="28"/>
      <c r="F1494" s="28"/>
    </row>
    <row r="1495" spans="1:6" x14ac:dyDescent="0.35">
      <c r="A1495" s="42"/>
      <c r="B1495" s="36" t="s">
        <v>497</v>
      </c>
      <c r="C1495" s="18"/>
      <c r="D1495" s="24" t="s">
        <v>9</v>
      </c>
      <c r="E1495" s="30"/>
      <c r="F1495" s="30"/>
    </row>
    <row r="1496" spans="1:6" ht="43.5" x14ac:dyDescent="0.35">
      <c r="A1496" s="42"/>
      <c r="B1496" s="36" t="s">
        <v>538</v>
      </c>
      <c r="C1496" s="18"/>
      <c r="D1496" s="24" t="s">
        <v>9</v>
      </c>
      <c r="E1496" s="30"/>
      <c r="F1496" s="30"/>
    </row>
    <row r="1497" spans="1:6" ht="29" x14ac:dyDescent="0.35">
      <c r="A1497" s="42"/>
      <c r="B1497" s="36" t="s">
        <v>539</v>
      </c>
      <c r="C1497" s="18"/>
      <c r="D1497" s="24" t="s">
        <v>9</v>
      </c>
      <c r="E1497" s="30"/>
      <c r="F1497" s="30"/>
    </row>
    <row r="1498" spans="1:6" x14ac:dyDescent="0.35">
      <c r="A1498" s="42"/>
      <c r="B1498" s="36" t="s">
        <v>540</v>
      </c>
      <c r="C1498" s="18"/>
      <c r="D1498" s="24" t="s">
        <v>9</v>
      </c>
      <c r="E1498" s="30"/>
      <c r="F1498" s="30"/>
    </row>
    <row r="1499" spans="1:6" ht="43.5" x14ac:dyDescent="0.35">
      <c r="A1499" s="42"/>
      <c r="B1499" s="36" t="s">
        <v>548</v>
      </c>
      <c r="C1499" s="18"/>
      <c r="D1499" s="24" t="s">
        <v>9</v>
      </c>
      <c r="E1499" s="30"/>
      <c r="F1499" s="30"/>
    </row>
    <row r="1500" spans="1:6" ht="29" x14ac:dyDescent="0.35">
      <c r="A1500" s="42"/>
      <c r="B1500" s="36" t="s">
        <v>504</v>
      </c>
      <c r="C1500" s="18"/>
      <c r="D1500" s="24" t="s">
        <v>9</v>
      </c>
      <c r="E1500" s="30"/>
      <c r="F1500" s="30"/>
    </row>
    <row r="1501" spans="1:6" ht="29" x14ac:dyDescent="0.35">
      <c r="A1501" s="42" t="s">
        <v>1093</v>
      </c>
      <c r="B1501" s="36" t="s">
        <v>500</v>
      </c>
      <c r="C1501" s="18">
        <f>(1)*(1)*(1)*(1)*(1 + (0))</f>
        <v>1</v>
      </c>
      <c r="D1501" s="24" t="s">
        <v>22</v>
      </c>
      <c r="E1501" s="30"/>
      <c r="F1501" s="30">
        <f>C1501*E1501</f>
        <v>0</v>
      </c>
    </row>
    <row r="1502" spans="1:6" ht="43.5" x14ac:dyDescent="0.35">
      <c r="A1502" s="42"/>
      <c r="B1502" s="36" t="s">
        <v>549</v>
      </c>
      <c r="C1502" s="18"/>
      <c r="D1502" s="24" t="s">
        <v>9</v>
      </c>
      <c r="E1502" s="30"/>
      <c r="F1502" s="30"/>
    </row>
    <row r="1503" spans="1:6" ht="29" x14ac:dyDescent="0.35">
      <c r="A1503" s="42"/>
      <c r="B1503" s="36" t="s">
        <v>568</v>
      </c>
      <c r="C1503" s="18"/>
      <c r="D1503" s="24" t="s">
        <v>9</v>
      </c>
      <c r="E1503" s="30"/>
      <c r="F1503" s="30"/>
    </row>
    <row r="1504" spans="1:6" ht="15.5" x14ac:dyDescent="0.35">
      <c r="A1504" s="38"/>
      <c r="B1504" s="33" t="s">
        <v>569</v>
      </c>
      <c r="C1504" s="16"/>
      <c r="D1504" s="22"/>
      <c r="E1504" s="28"/>
      <c r="F1504" s="28"/>
    </row>
    <row r="1505" spans="1:6" x14ac:dyDescent="0.35">
      <c r="A1505" s="39"/>
      <c r="B1505" s="34" t="s">
        <v>570</v>
      </c>
      <c r="C1505" s="17"/>
      <c r="D1505" s="23"/>
      <c r="E1505" s="29"/>
      <c r="F1505" s="29"/>
    </row>
    <row r="1506" spans="1:6" x14ac:dyDescent="0.35">
      <c r="A1506" s="41"/>
      <c r="B1506" s="35" t="s">
        <v>571</v>
      </c>
      <c r="C1506" s="19"/>
      <c r="D1506" s="26"/>
      <c r="E1506" s="31"/>
      <c r="F1506" s="31"/>
    </row>
    <row r="1507" spans="1:6" ht="29" x14ac:dyDescent="0.35">
      <c r="A1507" s="42"/>
      <c r="B1507" s="36" t="s">
        <v>572</v>
      </c>
      <c r="C1507" s="18"/>
      <c r="D1507" s="24"/>
      <c r="E1507" s="30"/>
      <c r="F1507" s="30"/>
    </row>
    <row r="1508" spans="1:6" x14ac:dyDescent="0.35">
      <c r="A1508" s="42" t="s">
        <v>1094</v>
      </c>
      <c r="B1508" s="36" t="s">
        <v>573</v>
      </c>
      <c r="C1508" s="18">
        <v>141</v>
      </c>
      <c r="D1508" s="24" t="s">
        <v>524</v>
      </c>
      <c r="E1508" s="30"/>
      <c r="F1508" s="30">
        <f>C1508*E1508</f>
        <v>0</v>
      </c>
    </row>
    <row r="1509" spans="1:6" x14ac:dyDescent="0.35">
      <c r="A1509" s="39"/>
      <c r="B1509" s="34" t="s">
        <v>552</v>
      </c>
      <c r="C1509" s="17"/>
      <c r="D1509" s="23"/>
      <c r="E1509" s="29"/>
      <c r="F1509" s="29"/>
    </row>
    <row r="1510" spans="1:6" x14ac:dyDescent="0.35">
      <c r="A1510" s="41"/>
      <c r="B1510" s="35" t="s">
        <v>574</v>
      </c>
      <c r="C1510" s="19"/>
      <c r="D1510" s="26"/>
      <c r="E1510" s="31"/>
      <c r="F1510" s="31"/>
    </row>
    <row r="1511" spans="1:6" ht="96" customHeight="1" x14ac:dyDescent="0.35">
      <c r="A1511" s="42"/>
      <c r="B1511" s="36" t="s">
        <v>575</v>
      </c>
      <c r="C1511" s="18"/>
      <c r="D1511" s="24"/>
      <c r="E1511" s="30"/>
      <c r="F1511" s="30"/>
    </row>
    <row r="1512" spans="1:6" x14ac:dyDescent="0.35">
      <c r="A1512" s="42" t="s">
        <v>1095</v>
      </c>
      <c r="B1512" s="36" t="s">
        <v>1710</v>
      </c>
      <c r="C1512" s="18">
        <v>7</v>
      </c>
      <c r="D1512" s="24" t="s">
        <v>522</v>
      </c>
      <c r="E1512" s="30"/>
      <c r="F1512" s="30">
        <f>C1512*E1512</f>
        <v>0</v>
      </c>
    </row>
    <row r="1513" spans="1:6" x14ac:dyDescent="0.35">
      <c r="A1513" s="42" t="s">
        <v>1096</v>
      </c>
      <c r="B1513" s="36" t="s">
        <v>1711</v>
      </c>
      <c r="C1513" s="18">
        <v>6</v>
      </c>
      <c r="D1513" s="24" t="s">
        <v>522</v>
      </c>
      <c r="E1513" s="30"/>
      <c r="F1513" s="30">
        <f>C1513*E1513</f>
        <v>0</v>
      </c>
    </row>
    <row r="1514" spans="1:6" x14ac:dyDescent="0.35">
      <c r="A1514" s="39"/>
      <c r="B1514" s="34" t="s">
        <v>576</v>
      </c>
      <c r="C1514" s="17"/>
      <c r="D1514" s="23"/>
      <c r="E1514" s="29"/>
      <c r="F1514" s="30"/>
    </row>
    <row r="1515" spans="1:6" x14ac:dyDescent="0.35">
      <c r="A1515" s="41"/>
      <c r="B1515" s="35" t="s">
        <v>577</v>
      </c>
      <c r="C1515" s="19"/>
      <c r="D1515" s="26"/>
      <c r="E1515" s="31"/>
      <c r="F1515" s="30"/>
    </row>
    <row r="1516" spans="1:6" ht="29" x14ac:dyDescent="0.35">
      <c r="A1516" s="42"/>
      <c r="B1516" s="36" t="s">
        <v>578</v>
      </c>
      <c r="C1516" s="18"/>
      <c r="D1516" s="24"/>
      <c r="E1516" s="30"/>
      <c r="F1516" s="30"/>
    </row>
    <row r="1517" spans="1:6" x14ac:dyDescent="0.35">
      <c r="A1517" s="42" t="s">
        <v>1097</v>
      </c>
      <c r="B1517" s="36" t="s">
        <v>579</v>
      </c>
      <c r="C1517" s="18">
        <v>13</v>
      </c>
      <c r="D1517" s="24" t="s">
        <v>580</v>
      </c>
      <c r="E1517" s="30"/>
      <c r="F1517" s="30">
        <f t="shared" ref="F1517:F1522" si="56">C1517*E1517</f>
        <v>0</v>
      </c>
    </row>
    <row r="1518" spans="1:6" x14ac:dyDescent="0.35">
      <c r="A1518" s="42" t="s">
        <v>1098</v>
      </c>
      <c r="B1518" s="36" t="s">
        <v>581</v>
      </c>
      <c r="C1518" s="18">
        <v>13</v>
      </c>
      <c r="D1518" s="24" t="s">
        <v>522</v>
      </c>
      <c r="E1518" s="30"/>
      <c r="F1518" s="30">
        <f t="shared" si="56"/>
        <v>0</v>
      </c>
    </row>
    <row r="1519" spans="1:6" x14ac:dyDescent="0.35">
      <c r="A1519" s="42" t="s">
        <v>1099</v>
      </c>
      <c r="B1519" s="36" t="s">
        <v>582</v>
      </c>
      <c r="C1519" s="18">
        <v>39</v>
      </c>
      <c r="D1519" s="24" t="s">
        <v>522</v>
      </c>
      <c r="E1519" s="30"/>
      <c r="F1519" s="30">
        <f t="shared" si="56"/>
        <v>0</v>
      </c>
    </row>
    <row r="1520" spans="1:6" x14ac:dyDescent="0.35">
      <c r="A1520" s="42" t="s">
        <v>1100</v>
      </c>
      <c r="B1520" s="36" t="s">
        <v>583</v>
      </c>
      <c r="C1520" s="18">
        <v>13</v>
      </c>
      <c r="D1520" s="24" t="s">
        <v>522</v>
      </c>
      <c r="E1520" s="30"/>
      <c r="F1520" s="30">
        <f t="shared" si="56"/>
        <v>0</v>
      </c>
    </row>
    <row r="1521" spans="1:6" x14ac:dyDescent="0.35">
      <c r="A1521" s="42" t="s">
        <v>1101</v>
      </c>
      <c r="B1521" s="36" t="s">
        <v>584</v>
      </c>
      <c r="C1521" s="18">
        <v>13</v>
      </c>
      <c r="D1521" s="24" t="s">
        <v>522</v>
      </c>
      <c r="E1521" s="30"/>
      <c r="F1521" s="30">
        <f t="shared" si="56"/>
        <v>0</v>
      </c>
    </row>
    <row r="1522" spans="1:6" ht="54" customHeight="1" x14ac:dyDescent="0.35">
      <c r="A1522" s="42" t="s">
        <v>1102</v>
      </c>
      <c r="B1522" s="36" t="s">
        <v>585</v>
      </c>
      <c r="C1522" s="18">
        <v>7</v>
      </c>
      <c r="D1522" s="24" t="s">
        <v>522</v>
      </c>
      <c r="E1522" s="30"/>
      <c r="F1522" s="30">
        <f t="shared" si="56"/>
        <v>0</v>
      </c>
    </row>
    <row r="1523" spans="1:6" ht="15.5" x14ac:dyDescent="0.35">
      <c r="A1523" s="38"/>
      <c r="B1523" s="33" t="s">
        <v>557</v>
      </c>
      <c r="C1523" s="16"/>
      <c r="D1523" s="22"/>
      <c r="E1523" s="28"/>
      <c r="F1523" s="28"/>
    </row>
    <row r="1524" spans="1:6" x14ac:dyDescent="0.35">
      <c r="A1524" s="39"/>
      <c r="B1524" s="34" t="s">
        <v>558</v>
      </c>
      <c r="C1524" s="17"/>
      <c r="D1524" s="23"/>
      <c r="E1524" s="29"/>
      <c r="F1524" s="29"/>
    </row>
    <row r="1525" spans="1:6" x14ac:dyDescent="0.35">
      <c r="A1525" s="41"/>
      <c r="B1525" s="35" t="s">
        <v>559</v>
      </c>
      <c r="C1525" s="19"/>
      <c r="D1525" s="26"/>
      <c r="E1525" s="31"/>
      <c r="F1525" s="31"/>
    </row>
    <row r="1526" spans="1:6" ht="43.5" x14ac:dyDescent="0.35">
      <c r="A1526" s="42"/>
      <c r="B1526" s="36" t="s">
        <v>560</v>
      </c>
      <c r="C1526" s="18"/>
      <c r="D1526" s="24"/>
      <c r="E1526" s="30"/>
      <c r="F1526" s="30"/>
    </row>
    <row r="1527" spans="1:6" x14ac:dyDescent="0.35">
      <c r="A1527" s="42" t="s">
        <v>1103</v>
      </c>
      <c r="B1527" s="36" t="s">
        <v>586</v>
      </c>
      <c r="C1527" s="18">
        <f>C1508</f>
        <v>141</v>
      </c>
      <c r="D1527" s="24" t="s">
        <v>524</v>
      </c>
      <c r="E1527" s="30"/>
      <c r="F1527" s="30">
        <f>C1527*E1527</f>
        <v>0</v>
      </c>
    </row>
    <row r="1528" spans="1:6" x14ac:dyDescent="0.35">
      <c r="A1528" s="42" t="s">
        <v>1104</v>
      </c>
      <c r="B1528" s="36" t="s">
        <v>587</v>
      </c>
      <c r="C1528" s="18">
        <v>50</v>
      </c>
      <c r="D1528" s="24" t="s">
        <v>520</v>
      </c>
      <c r="E1528" s="30"/>
      <c r="F1528" s="30">
        <f>C1528*E1528</f>
        <v>0</v>
      </c>
    </row>
    <row r="1529" spans="1:6" ht="15.5" x14ac:dyDescent="0.35">
      <c r="A1529" s="38"/>
      <c r="B1529" s="61" t="s">
        <v>534</v>
      </c>
      <c r="C1529" s="16"/>
      <c r="D1529" s="22"/>
      <c r="E1529" s="28"/>
      <c r="F1529" s="28"/>
    </row>
    <row r="1530" spans="1:6" ht="58" x14ac:dyDescent="0.35">
      <c r="A1530" s="42" t="s">
        <v>1105</v>
      </c>
      <c r="B1530" s="37" t="s">
        <v>535</v>
      </c>
      <c r="C1530" s="18">
        <f>(1)*(1)*(1)*(1)*(1 + (0))</f>
        <v>1</v>
      </c>
      <c r="D1530" s="24" t="s">
        <v>22</v>
      </c>
      <c r="E1530" s="30"/>
      <c r="F1530" s="30">
        <f>C1530*E1530</f>
        <v>0</v>
      </c>
    </row>
    <row r="1531" spans="1:6" x14ac:dyDescent="0.35">
      <c r="A1531" s="42"/>
      <c r="B1531" s="37" t="s">
        <v>908</v>
      </c>
      <c r="C1531" s="18"/>
      <c r="D1531" s="24"/>
      <c r="E1531" s="30"/>
      <c r="F1531" s="30"/>
    </row>
    <row r="1532" spans="1:6" ht="18.5" x14ac:dyDescent="0.35">
      <c r="A1532" s="42"/>
      <c r="B1532" s="36" t="s">
        <v>908</v>
      </c>
      <c r="C1532" s="18"/>
      <c r="D1532" s="24"/>
      <c r="E1532" s="30"/>
      <c r="F1532" s="65"/>
    </row>
    <row r="1533" spans="1:6" ht="18.5" x14ac:dyDescent="0.35">
      <c r="A1533" s="42"/>
      <c r="B1533" s="36" t="s">
        <v>908</v>
      </c>
      <c r="C1533" s="18"/>
      <c r="D1533" s="24"/>
      <c r="E1533" s="30"/>
      <c r="F1533" s="65"/>
    </row>
    <row r="1534" spans="1:6" ht="18.5" x14ac:dyDescent="0.35">
      <c r="A1534" s="20"/>
      <c r="B1534" s="228" t="s">
        <v>960</v>
      </c>
      <c r="C1534" s="228"/>
      <c r="D1534" s="228"/>
      <c r="E1534" s="228"/>
      <c r="F1534" s="66">
        <f>SUM(F1495:F1533)</f>
        <v>0</v>
      </c>
    </row>
    <row r="1535" spans="1:6" ht="18.5" x14ac:dyDescent="0.35">
      <c r="A1535" s="151" t="s">
        <v>1106</v>
      </c>
      <c r="B1535" s="55" t="s">
        <v>1032</v>
      </c>
      <c r="C1535" s="11"/>
      <c r="D1535" s="11"/>
      <c r="E1535" s="11"/>
      <c r="F1535" s="11"/>
    </row>
    <row r="1536" spans="1:6" ht="15.5" x14ac:dyDescent="0.35">
      <c r="A1536" s="28"/>
      <c r="B1536" s="56" t="s">
        <v>496</v>
      </c>
      <c r="C1536" s="28"/>
      <c r="D1536" s="28"/>
      <c r="E1536" s="28"/>
      <c r="F1536" s="28"/>
    </row>
    <row r="1537" spans="1:6" ht="29" x14ac:dyDescent="0.35">
      <c r="A1537" s="60"/>
      <c r="B1537" s="57" t="s">
        <v>547</v>
      </c>
      <c r="C1537" s="58"/>
      <c r="D1537" s="57" t="s">
        <v>9</v>
      </c>
      <c r="E1537" s="58"/>
      <c r="F1537" s="58"/>
    </row>
    <row r="1538" spans="1:6" ht="15.5" x14ac:dyDescent="0.35">
      <c r="A1538" s="60"/>
      <c r="B1538" s="57" t="s">
        <v>589</v>
      </c>
      <c r="C1538" s="58"/>
      <c r="D1538" s="57" t="s">
        <v>9</v>
      </c>
      <c r="E1538" s="58"/>
      <c r="F1538" s="58"/>
    </row>
    <row r="1539" spans="1:6" ht="43.5" x14ac:dyDescent="0.35">
      <c r="A1539" s="60"/>
      <c r="B1539" s="57" t="s">
        <v>590</v>
      </c>
      <c r="C1539" s="58"/>
      <c r="D1539" s="57" t="s">
        <v>9</v>
      </c>
      <c r="E1539" s="58"/>
      <c r="F1539" s="58"/>
    </row>
    <row r="1540" spans="1:6" ht="43.5" x14ac:dyDescent="0.35">
      <c r="A1540" s="60"/>
      <c r="B1540" s="57" t="s">
        <v>538</v>
      </c>
      <c r="C1540" s="58"/>
      <c r="D1540" s="57" t="s">
        <v>9</v>
      </c>
      <c r="E1540" s="58"/>
      <c r="F1540" s="58"/>
    </row>
    <row r="1541" spans="1:6" ht="15.5" x14ac:dyDescent="0.35">
      <c r="A1541" s="60"/>
      <c r="B1541" s="57" t="s">
        <v>540</v>
      </c>
      <c r="C1541" s="58"/>
      <c r="D1541" s="57" t="s">
        <v>9</v>
      </c>
      <c r="E1541" s="58"/>
      <c r="F1541" s="58"/>
    </row>
    <row r="1542" spans="1:6" ht="15.5" x14ac:dyDescent="0.35">
      <c r="A1542" s="28"/>
      <c r="B1542" s="56" t="s">
        <v>551</v>
      </c>
      <c r="C1542" s="28"/>
      <c r="D1542" s="28"/>
      <c r="E1542" s="28"/>
      <c r="F1542" s="28"/>
    </row>
    <row r="1543" spans="1:6" ht="15.5" x14ac:dyDescent="0.35">
      <c r="A1543" s="60"/>
      <c r="B1543" s="59" t="s">
        <v>552</v>
      </c>
      <c r="C1543" s="58"/>
      <c r="D1543" s="57"/>
      <c r="E1543" s="58"/>
      <c r="F1543" s="58"/>
    </row>
    <row r="1544" spans="1:6" ht="15.5" x14ac:dyDescent="0.35">
      <c r="A1544" s="60"/>
      <c r="B1544" s="62" t="s">
        <v>1028</v>
      </c>
      <c r="C1544" s="58"/>
      <c r="D1544" s="57"/>
      <c r="E1544" s="58"/>
      <c r="F1544" s="58"/>
    </row>
    <row r="1545" spans="1:6" ht="43.5" x14ac:dyDescent="0.35">
      <c r="A1545" s="60"/>
      <c r="B1545" s="57" t="s">
        <v>1033</v>
      </c>
      <c r="C1545" s="58"/>
      <c r="D1545" s="57"/>
      <c r="E1545" s="58"/>
      <c r="F1545" s="58"/>
    </row>
    <row r="1546" spans="1:6" x14ac:dyDescent="0.35">
      <c r="A1546" s="152" t="s">
        <v>1107</v>
      </c>
      <c r="B1546" s="53" t="s">
        <v>1430</v>
      </c>
      <c r="C1546" s="63">
        <v>2</v>
      </c>
      <c r="D1546" s="57" t="s">
        <v>522</v>
      </c>
      <c r="E1546" s="58"/>
      <c r="F1546" s="58">
        <f>C1546*E1546</f>
        <v>0</v>
      </c>
    </row>
    <row r="1547" spans="1:6" ht="15.5" x14ac:dyDescent="0.35">
      <c r="A1547" s="28"/>
      <c r="B1547" s="56" t="s">
        <v>562</v>
      </c>
      <c r="C1547" s="28"/>
      <c r="D1547" s="28"/>
      <c r="E1547" s="28"/>
      <c r="F1547" s="28"/>
    </row>
    <row r="1548" spans="1:6" ht="15.5" x14ac:dyDescent="0.35">
      <c r="A1548" s="60"/>
      <c r="B1548" s="59" t="s">
        <v>563</v>
      </c>
      <c r="C1548" s="63"/>
      <c r="D1548" s="57"/>
      <c r="E1548" s="58"/>
      <c r="F1548" s="58"/>
    </row>
    <row r="1549" spans="1:6" ht="15.5" x14ac:dyDescent="0.35">
      <c r="A1549" s="60"/>
      <c r="B1549" s="62" t="s">
        <v>564</v>
      </c>
      <c r="C1549" s="63"/>
      <c r="D1549" s="57"/>
      <c r="E1549" s="58"/>
      <c r="F1549" s="58"/>
    </row>
    <row r="1550" spans="1:6" ht="29" x14ac:dyDescent="0.35">
      <c r="A1550" s="60" t="s">
        <v>1108</v>
      </c>
      <c r="B1550" s="57" t="s">
        <v>1034</v>
      </c>
      <c r="C1550" s="63"/>
      <c r="D1550" s="57"/>
      <c r="E1550" s="58"/>
      <c r="F1550" s="58"/>
    </row>
    <row r="1551" spans="1:6" ht="15.5" x14ac:dyDescent="0.35">
      <c r="A1551" s="60"/>
      <c r="B1551" s="57" t="s">
        <v>1110</v>
      </c>
      <c r="C1551" s="63">
        <v>8</v>
      </c>
      <c r="D1551" s="57" t="s">
        <v>524</v>
      </c>
      <c r="E1551" s="58"/>
      <c r="F1551" s="58">
        <f>C1551*E1551</f>
        <v>0</v>
      </c>
    </row>
    <row r="1552" spans="1:6" ht="15.5" x14ac:dyDescent="0.35">
      <c r="A1552" s="28"/>
      <c r="B1552" s="56" t="s">
        <v>534</v>
      </c>
      <c r="C1552" s="28"/>
      <c r="D1552" s="28"/>
      <c r="E1552" s="28"/>
      <c r="F1552" s="28"/>
    </row>
    <row r="1553" spans="1:6" ht="58" x14ac:dyDescent="0.35">
      <c r="A1553" s="60" t="s">
        <v>1109</v>
      </c>
      <c r="B1553" s="57" t="s">
        <v>535</v>
      </c>
      <c r="C1553" s="63">
        <v>1</v>
      </c>
      <c r="D1553" s="57" t="s">
        <v>22</v>
      </c>
      <c r="E1553" s="58"/>
      <c r="F1553" s="58">
        <f>C1553*E1553</f>
        <v>0</v>
      </c>
    </row>
    <row r="1554" spans="1:6" ht="15.5" x14ac:dyDescent="0.35">
      <c r="A1554" s="60"/>
      <c r="B1554" s="57" t="s">
        <v>908</v>
      </c>
      <c r="C1554" s="63"/>
      <c r="D1554" s="57"/>
      <c r="E1554" s="58"/>
      <c r="F1554" s="58"/>
    </row>
    <row r="1555" spans="1:6" ht="15.5" x14ac:dyDescent="0.35">
      <c r="A1555" s="60"/>
      <c r="B1555" s="57" t="s">
        <v>908</v>
      </c>
      <c r="C1555" s="63"/>
      <c r="D1555" s="57"/>
      <c r="E1555" s="58"/>
      <c r="F1555" s="58"/>
    </row>
    <row r="1556" spans="1:6" ht="15.5" x14ac:dyDescent="0.35">
      <c r="A1556" s="60"/>
      <c r="B1556" s="57" t="s">
        <v>908</v>
      </c>
      <c r="C1556" s="63"/>
      <c r="D1556" s="57"/>
      <c r="E1556" s="58"/>
      <c r="F1556" s="58"/>
    </row>
    <row r="1557" spans="1:6" ht="17" x14ac:dyDescent="0.35">
      <c r="A1557" s="32"/>
      <c r="B1557" s="32"/>
      <c r="C1557" s="32"/>
      <c r="D1557" s="32"/>
      <c r="E1557" s="67" t="s">
        <v>1036</v>
      </c>
      <c r="F1557" s="32">
        <f>SUM(F1537:F1556)</f>
        <v>0</v>
      </c>
    </row>
    <row r="1558" spans="1:6" ht="18.5" x14ac:dyDescent="0.35">
      <c r="A1558" s="8" t="s">
        <v>1111</v>
      </c>
      <c r="B1558" s="9" t="s">
        <v>597</v>
      </c>
      <c r="C1558" s="10"/>
      <c r="D1558" s="14"/>
      <c r="E1558" s="11"/>
      <c r="F1558" s="11"/>
    </row>
    <row r="1559" spans="1:6" ht="15.5" x14ac:dyDescent="0.35">
      <c r="A1559" s="38"/>
      <c r="B1559" s="33" t="s">
        <v>496</v>
      </c>
      <c r="C1559" s="16"/>
      <c r="D1559" s="22"/>
      <c r="E1559" s="28"/>
      <c r="F1559" s="28"/>
    </row>
    <row r="1560" spans="1:6" x14ac:dyDescent="0.35">
      <c r="A1560" s="42"/>
      <c r="B1560" s="36" t="s">
        <v>497</v>
      </c>
      <c r="C1560" s="18"/>
      <c r="D1560" s="24" t="s">
        <v>9</v>
      </c>
      <c r="E1560" s="30"/>
      <c r="F1560" s="30"/>
    </row>
    <row r="1561" spans="1:6" x14ac:dyDescent="0.35">
      <c r="A1561" s="42"/>
      <c r="B1561" s="36" t="s">
        <v>537</v>
      </c>
      <c r="C1561" s="18"/>
      <c r="D1561" s="24" t="s">
        <v>9</v>
      </c>
      <c r="E1561" s="30"/>
      <c r="F1561" s="30"/>
    </row>
    <row r="1562" spans="1:6" ht="43.5" x14ac:dyDescent="0.35">
      <c r="A1562" s="42"/>
      <c r="B1562" s="36" t="s">
        <v>538</v>
      </c>
      <c r="C1562" s="18"/>
      <c r="D1562" s="24" t="s">
        <v>9</v>
      </c>
      <c r="E1562" s="30"/>
      <c r="F1562" s="30"/>
    </row>
    <row r="1563" spans="1:6" ht="29" x14ac:dyDescent="0.35">
      <c r="A1563" s="42"/>
      <c r="B1563" s="36" t="s">
        <v>539</v>
      </c>
      <c r="C1563" s="18"/>
      <c r="D1563" s="24" t="s">
        <v>9</v>
      </c>
      <c r="E1563" s="30"/>
      <c r="F1563" s="30"/>
    </row>
    <row r="1564" spans="1:6" x14ac:dyDescent="0.35">
      <c r="A1564" s="42"/>
      <c r="B1564" s="36" t="s">
        <v>540</v>
      </c>
      <c r="C1564" s="18"/>
      <c r="D1564" s="24" t="s">
        <v>9</v>
      </c>
      <c r="E1564" s="30"/>
      <c r="F1564" s="30"/>
    </row>
    <row r="1565" spans="1:6" ht="29" x14ac:dyDescent="0.35">
      <c r="A1565" s="42"/>
      <c r="B1565" s="36" t="s">
        <v>504</v>
      </c>
      <c r="C1565" s="18"/>
      <c r="D1565" s="24" t="s">
        <v>9</v>
      </c>
      <c r="E1565" s="30"/>
      <c r="F1565" s="30"/>
    </row>
    <row r="1566" spans="1:6" ht="29" x14ac:dyDescent="0.35">
      <c r="A1566" s="42" t="s">
        <v>1112</v>
      </c>
      <c r="B1566" s="36" t="s">
        <v>500</v>
      </c>
      <c r="C1566" s="18">
        <f>(1)*(1)*(1)*(1)*(1 + (0))</f>
        <v>1</v>
      </c>
      <c r="D1566" s="24" t="s">
        <v>22</v>
      </c>
      <c r="E1566" s="30"/>
      <c r="F1566" s="30">
        <f>C1566*E1566</f>
        <v>0</v>
      </c>
    </row>
    <row r="1567" spans="1:6" ht="15.5" x14ac:dyDescent="0.35">
      <c r="A1567" s="124"/>
      <c r="B1567" s="125" t="s">
        <v>598</v>
      </c>
      <c r="C1567" s="126"/>
      <c r="D1567" s="127"/>
      <c r="E1567" s="128"/>
      <c r="F1567" s="128"/>
    </row>
    <row r="1568" spans="1:6" x14ac:dyDescent="0.35">
      <c r="A1568" s="141"/>
      <c r="B1568" s="142" t="s">
        <v>599</v>
      </c>
      <c r="C1568" s="143"/>
      <c r="D1568" s="144"/>
      <c r="E1568" s="145"/>
      <c r="F1568" s="145"/>
    </row>
    <row r="1569" spans="1:6" x14ac:dyDescent="0.35">
      <c r="A1569" s="41"/>
      <c r="B1569" s="43" t="s">
        <v>1437</v>
      </c>
      <c r="C1569" s="153"/>
      <c r="D1569" s="154"/>
      <c r="E1569" s="155"/>
      <c r="F1569" s="155"/>
    </row>
    <row r="1570" spans="1:6" ht="58" x14ac:dyDescent="0.35">
      <c r="A1570" s="42"/>
      <c r="B1570" s="36" t="s">
        <v>1438</v>
      </c>
      <c r="C1570" s="18"/>
      <c r="D1570" s="24"/>
      <c r="E1570" s="30"/>
      <c r="F1570" s="30"/>
    </row>
    <row r="1571" spans="1:6" x14ac:dyDescent="0.35">
      <c r="A1571" s="42" t="s">
        <v>1113</v>
      </c>
      <c r="B1571" s="36" t="s">
        <v>1439</v>
      </c>
      <c r="C1571" s="18">
        <v>9</v>
      </c>
      <c r="D1571" s="24" t="s">
        <v>524</v>
      </c>
      <c r="E1571" s="30"/>
      <c r="F1571" s="30">
        <f>C1571*E1571</f>
        <v>0</v>
      </c>
    </row>
    <row r="1572" spans="1:6" x14ac:dyDescent="0.35">
      <c r="A1572" s="42" t="s">
        <v>1114</v>
      </c>
      <c r="B1572" s="36" t="s">
        <v>1440</v>
      </c>
      <c r="C1572" s="18">
        <v>136</v>
      </c>
      <c r="D1572" s="24" t="s">
        <v>520</v>
      </c>
      <c r="E1572" s="30"/>
      <c r="F1572" s="30">
        <f>C1572*E1572</f>
        <v>0</v>
      </c>
    </row>
    <row r="1573" spans="1:6" ht="15.5" x14ac:dyDescent="0.35">
      <c r="A1573" s="38"/>
      <c r="B1573" s="33" t="s">
        <v>591</v>
      </c>
      <c r="C1573" s="16"/>
      <c r="D1573" s="22"/>
      <c r="E1573" s="28"/>
      <c r="F1573" s="28"/>
    </row>
    <row r="1574" spans="1:6" x14ac:dyDescent="0.35">
      <c r="A1574" s="39"/>
      <c r="B1574" s="34" t="s">
        <v>592</v>
      </c>
      <c r="C1574" s="17"/>
      <c r="D1574" s="23"/>
      <c r="E1574" s="29"/>
      <c r="F1574" s="29"/>
    </row>
    <row r="1575" spans="1:6" x14ac:dyDescent="0.35">
      <c r="A1575" s="41"/>
      <c r="B1575" s="35" t="s">
        <v>593</v>
      </c>
      <c r="C1575" s="19"/>
      <c r="D1575" s="26"/>
      <c r="E1575" s="31"/>
      <c r="F1575" s="31"/>
    </row>
    <row r="1576" spans="1:6" ht="43.5" x14ac:dyDescent="0.35">
      <c r="A1576" s="42"/>
      <c r="B1576" s="36" t="s">
        <v>601</v>
      </c>
      <c r="C1576" s="18"/>
      <c r="D1576" s="24"/>
      <c r="E1576" s="30"/>
      <c r="F1576" s="30"/>
    </row>
    <row r="1577" spans="1:6" x14ac:dyDescent="0.35">
      <c r="A1577" s="42" t="s">
        <v>1115</v>
      </c>
      <c r="B1577" s="36" t="s">
        <v>602</v>
      </c>
      <c r="C1577" s="18">
        <v>34</v>
      </c>
      <c r="D1577" s="24" t="s">
        <v>524</v>
      </c>
      <c r="E1577" s="30"/>
      <c r="F1577" s="30">
        <f>C1577*E1577</f>
        <v>0</v>
      </c>
    </row>
    <row r="1578" spans="1:6" x14ac:dyDescent="0.35">
      <c r="A1578" s="42" t="s">
        <v>1116</v>
      </c>
      <c r="B1578" s="36" t="s">
        <v>600</v>
      </c>
      <c r="C1578" s="18">
        <v>349</v>
      </c>
      <c r="D1578" s="24" t="s">
        <v>520</v>
      </c>
      <c r="E1578" s="30"/>
      <c r="F1578" s="30">
        <f>C1578*E1578</f>
        <v>0</v>
      </c>
    </row>
    <row r="1579" spans="1:6" ht="15.5" x14ac:dyDescent="0.35">
      <c r="A1579" s="38"/>
      <c r="B1579" s="33" t="s">
        <v>534</v>
      </c>
      <c r="C1579" s="16"/>
      <c r="D1579" s="22"/>
      <c r="E1579" s="28"/>
      <c r="F1579" s="28"/>
    </row>
    <row r="1580" spans="1:6" ht="58" x14ac:dyDescent="0.35">
      <c r="A1580" s="42" t="s">
        <v>1148</v>
      </c>
      <c r="B1580" s="36" t="s">
        <v>535</v>
      </c>
      <c r="C1580" s="18">
        <f>(1)*(1)*(1)*(1)*(1 + (0))</f>
        <v>1</v>
      </c>
      <c r="D1580" s="24" t="s">
        <v>22</v>
      </c>
      <c r="E1580" s="30"/>
      <c r="F1580" s="30">
        <f>C1580*E1580</f>
        <v>0</v>
      </c>
    </row>
    <row r="1581" spans="1:6" x14ac:dyDescent="0.35">
      <c r="A1581" s="42"/>
      <c r="B1581" s="36" t="s">
        <v>908</v>
      </c>
      <c r="C1581" s="18"/>
      <c r="D1581" s="24"/>
      <c r="E1581" s="30"/>
      <c r="F1581" s="30"/>
    </row>
    <row r="1582" spans="1:6" x14ac:dyDescent="0.35">
      <c r="A1582" s="42"/>
      <c r="B1582" s="36" t="s">
        <v>908</v>
      </c>
      <c r="C1582" s="18"/>
      <c r="D1582" s="24"/>
      <c r="E1582" s="30"/>
      <c r="F1582" s="30"/>
    </row>
    <row r="1583" spans="1:6" x14ac:dyDescent="0.35">
      <c r="A1583" s="42"/>
      <c r="B1583" s="36" t="s">
        <v>908</v>
      </c>
      <c r="C1583" s="18"/>
      <c r="D1583" s="24"/>
      <c r="E1583" s="30"/>
      <c r="F1583" s="30"/>
    </row>
    <row r="1584" spans="1:6" ht="18.5" x14ac:dyDescent="0.35">
      <c r="A1584" s="46"/>
      <c r="B1584" s="228" t="s">
        <v>972</v>
      </c>
      <c r="C1584" s="228"/>
      <c r="D1584" s="228"/>
      <c r="E1584" s="228"/>
      <c r="F1584" s="32">
        <f>SUM(F1560:F1583)</f>
        <v>0</v>
      </c>
    </row>
    <row r="1585" spans="1:6" ht="18.5" x14ac:dyDescent="0.35">
      <c r="A1585" s="8" t="s">
        <v>1117</v>
      </c>
      <c r="B1585" s="9" t="s">
        <v>603</v>
      </c>
      <c r="C1585" s="10"/>
      <c r="D1585" s="14"/>
      <c r="E1585" s="11"/>
      <c r="F1585" s="11"/>
    </row>
    <row r="1586" spans="1:6" ht="15.5" x14ac:dyDescent="0.35">
      <c r="A1586" s="38"/>
      <c r="B1586" s="33" t="s">
        <v>496</v>
      </c>
      <c r="C1586" s="16"/>
      <c r="D1586" s="22"/>
      <c r="E1586" s="28"/>
      <c r="F1586" s="28"/>
    </row>
    <row r="1587" spans="1:6" x14ac:dyDescent="0.35">
      <c r="A1587" s="42"/>
      <c r="B1587" s="36" t="s">
        <v>537</v>
      </c>
      <c r="C1587" s="18"/>
      <c r="D1587" s="24" t="s">
        <v>9</v>
      </c>
      <c r="E1587" s="30"/>
      <c r="F1587" s="30"/>
    </row>
    <row r="1588" spans="1:6" ht="43.5" x14ac:dyDescent="0.35">
      <c r="A1588" s="42"/>
      <c r="B1588" s="36" t="s">
        <v>538</v>
      </c>
      <c r="C1588" s="18"/>
      <c r="D1588" s="24" t="s">
        <v>9</v>
      </c>
      <c r="E1588" s="30"/>
      <c r="F1588" s="30"/>
    </row>
    <row r="1589" spans="1:6" ht="29" x14ac:dyDescent="0.35">
      <c r="A1589" s="42"/>
      <c r="B1589" s="36" t="s">
        <v>539</v>
      </c>
      <c r="C1589" s="18"/>
      <c r="D1589" s="24" t="s">
        <v>9</v>
      </c>
      <c r="E1589" s="30"/>
      <c r="F1589" s="30"/>
    </row>
    <row r="1590" spans="1:6" x14ac:dyDescent="0.35">
      <c r="A1590" s="42"/>
      <c r="B1590" s="36" t="s">
        <v>604</v>
      </c>
      <c r="C1590" s="18"/>
      <c r="D1590" s="24" t="s">
        <v>9</v>
      </c>
      <c r="E1590" s="30"/>
      <c r="F1590" s="30"/>
    </row>
    <row r="1591" spans="1:6" x14ac:dyDescent="0.35">
      <c r="A1591" s="42"/>
      <c r="B1591" s="36" t="s">
        <v>540</v>
      </c>
      <c r="C1591" s="18"/>
      <c r="D1591" s="24" t="s">
        <v>9</v>
      </c>
      <c r="E1591" s="30"/>
      <c r="F1591" s="30"/>
    </row>
    <row r="1592" spans="1:6" ht="29" x14ac:dyDescent="0.35">
      <c r="A1592" s="42"/>
      <c r="B1592" s="36" t="s">
        <v>504</v>
      </c>
      <c r="C1592" s="18"/>
      <c r="D1592" s="24" t="s">
        <v>9</v>
      </c>
      <c r="E1592" s="30"/>
      <c r="F1592" s="30"/>
    </row>
    <row r="1593" spans="1:6" ht="29" x14ac:dyDescent="0.35">
      <c r="A1593" s="42" t="s">
        <v>1118</v>
      </c>
      <c r="B1593" s="36" t="s">
        <v>500</v>
      </c>
      <c r="C1593" s="18">
        <f>(1)*(1)*(1)*(1)*(1 + (0))</f>
        <v>1</v>
      </c>
      <c r="D1593" s="24" t="s">
        <v>22</v>
      </c>
      <c r="E1593" s="30"/>
      <c r="F1593" s="30">
        <f>C1593*E1593</f>
        <v>0</v>
      </c>
    </row>
    <row r="1594" spans="1:6" ht="101.5" x14ac:dyDescent="0.35">
      <c r="A1594" s="42"/>
      <c r="B1594" s="37" t="s">
        <v>973</v>
      </c>
      <c r="C1594" s="18"/>
      <c r="D1594" s="25" t="s">
        <v>9</v>
      </c>
      <c r="E1594" s="30"/>
      <c r="F1594" s="30"/>
    </row>
    <row r="1595" spans="1:6" ht="29" x14ac:dyDescent="0.35">
      <c r="A1595" s="42"/>
      <c r="B1595" s="36" t="s">
        <v>605</v>
      </c>
      <c r="C1595" s="18"/>
      <c r="D1595" s="25" t="s">
        <v>9</v>
      </c>
      <c r="E1595" s="30"/>
      <c r="F1595" s="30"/>
    </row>
    <row r="1596" spans="1:6" ht="15.5" x14ac:dyDescent="0.35">
      <c r="A1596" s="99"/>
      <c r="B1596" s="100" t="s">
        <v>569</v>
      </c>
      <c r="C1596" s="101"/>
      <c r="D1596" s="101"/>
      <c r="E1596" s="102"/>
      <c r="F1596" s="102"/>
    </row>
    <row r="1597" spans="1:6" x14ac:dyDescent="0.35">
      <c r="A1597" s="109"/>
      <c r="B1597" s="110" t="s">
        <v>1441</v>
      </c>
      <c r="C1597" s="111"/>
      <c r="D1597" s="111"/>
      <c r="E1597" s="113"/>
      <c r="F1597" s="113"/>
    </row>
    <row r="1598" spans="1:6" x14ac:dyDescent="0.35">
      <c r="A1598" s="114"/>
      <c r="B1598" s="115" t="s">
        <v>1442</v>
      </c>
      <c r="C1598" s="116"/>
      <c r="D1598" s="116"/>
      <c r="E1598" s="118"/>
      <c r="F1598" s="118"/>
    </row>
    <row r="1599" spans="1:6" ht="43.5" x14ac:dyDescent="0.35">
      <c r="A1599" s="103"/>
      <c r="B1599" s="104" t="s">
        <v>1443</v>
      </c>
      <c r="C1599" s="105"/>
      <c r="D1599" s="105"/>
      <c r="E1599" s="107"/>
      <c r="F1599" s="107"/>
    </row>
    <row r="1600" spans="1:6" x14ac:dyDescent="0.35">
      <c r="A1600" s="103" t="s">
        <v>1119</v>
      </c>
      <c r="B1600" s="104" t="s">
        <v>1444</v>
      </c>
      <c r="C1600" s="105">
        <v>131</v>
      </c>
      <c r="D1600" s="106" t="s">
        <v>524</v>
      </c>
      <c r="E1600" s="107"/>
      <c r="F1600" s="107">
        <f>C1600*E1600</f>
        <v>0</v>
      </c>
    </row>
    <row r="1601" spans="1:6" ht="15.5" x14ac:dyDescent="0.35">
      <c r="A1601" s="38"/>
      <c r="B1601" s="33" t="s">
        <v>606</v>
      </c>
      <c r="C1601" s="16"/>
      <c r="D1601" s="22"/>
      <c r="E1601" s="28"/>
      <c r="F1601" s="28"/>
    </row>
    <row r="1602" spans="1:6" x14ac:dyDescent="0.35">
      <c r="A1602" s="39"/>
      <c r="B1602" s="34" t="s">
        <v>607</v>
      </c>
      <c r="C1602" s="17"/>
      <c r="D1602" s="23"/>
      <c r="E1602" s="29"/>
      <c r="F1602" s="29"/>
    </row>
    <row r="1603" spans="1:6" x14ac:dyDescent="0.35">
      <c r="A1603" s="41"/>
      <c r="B1603" s="35" t="s">
        <v>608</v>
      </c>
      <c r="C1603" s="19"/>
      <c r="D1603" s="26"/>
      <c r="E1603" s="31"/>
      <c r="F1603" s="31"/>
    </row>
    <row r="1604" spans="1:6" ht="58" x14ac:dyDescent="0.35">
      <c r="A1604" s="42"/>
      <c r="B1604" s="36" t="s">
        <v>609</v>
      </c>
      <c r="C1604" s="18"/>
      <c r="D1604" s="24"/>
      <c r="E1604" s="30"/>
      <c r="F1604" s="30"/>
    </row>
    <row r="1605" spans="1:6" x14ac:dyDescent="0.35">
      <c r="A1605" s="42" t="s">
        <v>1120</v>
      </c>
      <c r="B1605" s="36" t="s">
        <v>610</v>
      </c>
      <c r="C1605" s="18">
        <v>169</v>
      </c>
      <c r="D1605" s="24" t="s">
        <v>520</v>
      </c>
      <c r="E1605" s="30"/>
      <c r="F1605" s="30">
        <f>C1605*E1605</f>
        <v>0</v>
      </c>
    </row>
    <row r="1606" spans="1:6" x14ac:dyDescent="0.35">
      <c r="A1606" s="42"/>
      <c r="B1606" s="36" t="s">
        <v>528</v>
      </c>
      <c r="C1606" s="18"/>
      <c r="D1606" s="24"/>
      <c r="E1606" s="30"/>
      <c r="F1606" s="30"/>
    </row>
    <row r="1607" spans="1:6" ht="29" x14ac:dyDescent="0.35">
      <c r="A1607" s="42" t="s">
        <v>1121</v>
      </c>
      <c r="B1607" s="36" t="s">
        <v>611</v>
      </c>
      <c r="C1607" s="18">
        <v>169</v>
      </c>
      <c r="D1607" s="24" t="s">
        <v>520</v>
      </c>
      <c r="E1607" s="30"/>
      <c r="F1607" s="30">
        <f>C1607*E1607</f>
        <v>0</v>
      </c>
    </row>
    <row r="1608" spans="1:6" x14ac:dyDescent="0.35">
      <c r="A1608" s="41"/>
      <c r="B1608" s="35" t="s">
        <v>612</v>
      </c>
      <c r="C1608" s="19"/>
      <c r="D1608" s="26"/>
      <c r="E1608" s="31"/>
      <c r="F1608" s="31"/>
    </row>
    <row r="1609" spans="1:6" ht="72.5" x14ac:dyDescent="0.35">
      <c r="A1609" s="42"/>
      <c r="B1609" s="37" t="s">
        <v>980</v>
      </c>
      <c r="C1609" s="18"/>
      <c r="D1609" s="24"/>
      <c r="E1609" s="30"/>
      <c r="F1609" s="30"/>
    </row>
    <row r="1610" spans="1:6" x14ac:dyDescent="0.35">
      <c r="A1610" s="42" t="s">
        <v>1149</v>
      </c>
      <c r="B1610" s="36" t="s">
        <v>610</v>
      </c>
      <c r="C1610" s="18">
        <v>39</v>
      </c>
      <c r="D1610" s="24" t="s">
        <v>520</v>
      </c>
      <c r="E1610" s="30"/>
      <c r="F1610" s="30">
        <f>C1610*E1610</f>
        <v>0</v>
      </c>
    </row>
    <row r="1611" spans="1:6" x14ac:dyDescent="0.35">
      <c r="A1611" s="42" t="s">
        <v>1150</v>
      </c>
      <c r="B1611" s="36" t="s">
        <v>1713</v>
      </c>
      <c r="C1611" s="18">
        <v>1</v>
      </c>
      <c r="D1611" s="24" t="s">
        <v>22</v>
      </c>
      <c r="E1611" s="30"/>
      <c r="F1611" s="30">
        <f>C1611*E1611</f>
        <v>0</v>
      </c>
    </row>
    <row r="1612" spans="1:6" x14ac:dyDescent="0.35">
      <c r="A1612" s="41"/>
      <c r="B1612" s="43" t="s">
        <v>1445</v>
      </c>
      <c r="C1612" s="153"/>
      <c r="D1612" s="154"/>
      <c r="E1612" s="155"/>
      <c r="F1612" s="155"/>
    </row>
    <row r="1613" spans="1:6" ht="43.5" x14ac:dyDescent="0.35">
      <c r="A1613" s="42"/>
      <c r="B1613" s="36" t="s">
        <v>1446</v>
      </c>
      <c r="C1613" s="18"/>
      <c r="D1613" s="24"/>
      <c r="E1613" s="30"/>
      <c r="F1613" s="30"/>
    </row>
    <row r="1614" spans="1:6" x14ac:dyDescent="0.35">
      <c r="A1614" s="42" t="s">
        <v>1151</v>
      </c>
      <c r="B1614" s="36" t="s">
        <v>610</v>
      </c>
      <c r="C1614" s="18">
        <v>36</v>
      </c>
      <c r="D1614" s="24" t="s">
        <v>520</v>
      </c>
      <c r="E1614" s="30"/>
      <c r="F1614" s="30">
        <f>C1614*E1614</f>
        <v>0</v>
      </c>
    </row>
    <row r="1615" spans="1:6" ht="15.5" x14ac:dyDescent="0.35">
      <c r="A1615" s="38"/>
      <c r="B1615" s="33" t="s">
        <v>591</v>
      </c>
      <c r="C1615" s="16"/>
      <c r="D1615" s="22"/>
      <c r="E1615" s="28"/>
      <c r="F1615" s="28"/>
    </row>
    <row r="1616" spans="1:6" x14ac:dyDescent="0.35">
      <c r="A1616" s="39"/>
      <c r="B1616" s="34" t="s">
        <v>592</v>
      </c>
      <c r="C1616" s="17"/>
      <c r="D1616" s="23"/>
      <c r="E1616" s="29"/>
      <c r="F1616" s="29"/>
    </row>
    <row r="1617" spans="1:6" x14ac:dyDescent="0.35">
      <c r="A1617" s="41"/>
      <c r="B1617" s="43" t="s">
        <v>1447</v>
      </c>
      <c r="C1617" s="153"/>
      <c r="D1617" s="154"/>
      <c r="E1617" s="155"/>
      <c r="F1617" s="155"/>
    </row>
    <row r="1618" spans="1:6" ht="43.5" x14ac:dyDescent="0.35">
      <c r="A1618" s="42"/>
      <c r="B1618" s="36" t="s">
        <v>560</v>
      </c>
      <c r="C1618" s="18"/>
      <c r="D1618" s="24"/>
      <c r="E1618" s="30"/>
      <c r="F1618" s="30"/>
    </row>
    <row r="1619" spans="1:6" x14ac:dyDescent="0.35">
      <c r="A1619" s="42" t="s">
        <v>1152</v>
      </c>
      <c r="B1619" s="36" t="s">
        <v>1448</v>
      </c>
      <c r="C1619" s="18">
        <v>131</v>
      </c>
      <c r="D1619" s="24" t="s">
        <v>524</v>
      </c>
      <c r="E1619" s="30"/>
      <c r="F1619" s="30">
        <f>C1619*E1619</f>
        <v>0</v>
      </c>
    </row>
    <row r="1620" spans="1:6" ht="15.5" x14ac:dyDescent="0.35">
      <c r="A1620" s="38"/>
      <c r="B1620" s="33" t="s">
        <v>534</v>
      </c>
      <c r="C1620" s="16"/>
      <c r="D1620" s="22"/>
      <c r="E1620" s="28"/>
      <c r="F1620" s="28"/>
    </row>
    <row r="1621" spans="1:6" ht="58" x14ac:dyDescent="0.35">
      <c r="A1621" s="42" t="s">
        <v>1153</v>
      </c>
      <c r="B1621" s="36" t="s">
        <v>535</v>
      </c>
      <c r="C1621" s="18">
        <f>(1)*(1)*(1)*(1)*(1 + (0))</f>
        <v>1</v>
      </c>
      <c r="D1621" s="24" t="s">
        <v>22</v>
      </c>
      <c r="E1621" s="30"/>
      <c r="F1621" s="30">
        <f>C1621*E1621</f>
        <v>0</v>
      </c>
    </row>
    <row r="1622" spans="1:6" x14ac:dyDescent="0.35">
      <c r="A1622" s="42"/>
      <c r="B1622" s="36" t="s">
        <v>908</v>
      </c>
      <c r="C1622" s="18"/>
      <c r="D1622" s="24"/>
      <c r="E1622" s="30"/>
      <c r="F1622" s="30"/>
    </row>
    <row r="1623" spans="1:6" x14ac:dyDescent="0.35">
      <c r="A1623" s="42"/>
      <c r="B1623" s="36" t="s">
        <v>908</v>
      </c>
      <c r="C1623" s="18"/>
      <c r="D1623" s="24"/>
      <c r="E1623" s="30"/>
      <c r="F1623" s="30"/>
    </row>
    <row r="1624" spans="1:6" x14ac:dyDescent="0.35">
      <c r="A1624" s="42"/>
      <c r="B1624" s="36" t="s">
        <v>908</v>
      </c>
      <c r="C1624" s="18"/>
      <c r="D1624" s="24"/>
      <c r="E1624" s="30"/>
      <c r="F1624" s="30"/>
    </row>
    <row r="1625" spans="1:6" ht="18.5" x14ac:dyDescent="0.35">
      <c r="A1625" s="46"/>
      <c r="B1625" s="228" t="s">
        <v>981</v>
      </c>
      <c r="C1625" s="228"/>
      <c r="D1625" s="228"/>
      <c r="E1625" s="228"/>
      <c r="F1625" s="32">
        <f>SUM(F1587:F1624)</f>
        <v>0</v>
      </c>
    </row>
    <row r="1626" spans="1:6" ht="18.5" x14ac:dyDescent="0.35">
      <c r="A1626" s="8" t="s">
        <v>1122</v>
      </c>
      <c r="B1626" s="9" t="s">
        <v>613</v>
      </c>
      <c r="C1626" s="10"/>
      <c r="D1626" s="14"/>
      <c r="E1626" s="11"/>
      <c r="F1626" s="11"/>
    </row>
    <row r="1627" spans="1:6" ht="15.5" x14ac:dyDescent="0.35">
      <c r="A1627" s="38"/>
      <c r="B1627" s="33" t="s">
        <v>496</v>
      </c>
      <c r="C1627" s="16"/>
      <c r="D1627" s="22"/>
      <c r="E1627" s="28"/>
      <c r="F1627" s="28"/>
    </row>
    <row r="1628" spans="1:6" x14ac:dyDescent="0.35">
      <c r="A1628" s="42"/>
      <c r="B1628" s="36" t="s">
        <v>497</v>
      </c>
      <c r="C1628" s="18"/>
      <c r="D1628" s="24" t="s">
        <v>9</v>
      </c>
      <c r="E1628" s="30"/>
      <c r="F1628" s="30"/>
    </row>
    <row r="1629" spans="1:6" ht="29" x14ac:dyDescent="0.35">
      <c r="A1629" s="42"/>
      <c r="B1629" s="36" t="s">
        <v>498</v>
      </c>
      <c r="C1629" s="18"/>
      <c r="D1629" s="24" t="s">
        <v>9</v>
      </c>
      <c r="E1629" s="30"/>
      <c r="F1629" s="30"/>
    </row>
    <row r="1630" spans="1:6" ht="29" x14ac:dyDescent="0.35">
      <c r="A1630" s="42"/>
      <c r="B1630" s="36" t="s">
        <v>504</v>
      </c>
      <c r="C1630" s="18"/>
      <c r="D1630" s="24" t="s">
        <v>9</v>
      </c>
      <c r="E1630" s="30"/>
      <c r="F1630" s="30"/>
    </row>
    <row r="1631" spans="1:6" ht="29" x14ac:dyDescent="0.35">
      <c r="A1631" s="42" t="s">
        <v>1123</v>
      </c>
      <c r="B1631" s="36" t="s">
        <v>500</v>
      </c>
      <c r="C1631" s="18">
        <v>1</v>
      </c>
      <c r="D1631" s="24" t="s">
        <v>22</v>
      </c>
      <c r="E1631" s="30"/>
      <c r="F1631" s="30">
        <f>C1631*E1631</f>
        <v>0</v>
      </c>
    </row>
    <row r="1632" spans="1:6" x14ac:dyDescent="0.35">
      <c r="A1632" s="42"/>
      <c r="B1632" s="36" t="s">
        <v>614</v>
      </c>
      <c r="C1632" s="18"/>
      <c r="D1632" s="24" t="s">
        <v>9</v>
      </c>
      <c r="E1632" s="30"/>
      <c r="F1632" s="30"/>
    </row>
    <row r="1633" spans="1:6" ht="15.5" x14ac:dyDescent="0.35">
      <c r="A1633" s="38"/>
      <c r="B1633" s="33" t="s">
        <v>598</v>
      </c>
      <c r="C1633" s="16"/>
      <c r="D1633" s="22"/>
      <c r="E1633" s="28"/>
      <c r="F1633" s="28"/>
    </row>
    <row r="1634" spans="1:6" x14ac:dyDescent="0.35">
      <c r="A1634" s="39"/>
      <c r="B1634" s="34" t="s">
        <v>615</v>
      </c>
      <c r="C1634" s="17"/>
      <c r="D1634" s="23"/>
      <c r="E1634" s="29"/>
      <c r="F1634" s="29"/>
    </row>
    <row r="1635" spans="1:6" x14ac:dyDescent="0.35">
      <c r="A1635" s="41"/>
      <c r="B1635" s="43" t="s">
        <v>1449</v>
      </c>
      <c r="C1635" s="153"/>
      <c r="D1635" s="154"/>
      <c r="E1635" s="155"/>
      <c r="F1635" s="155"/>
    </row>
    <row r="1636" spans="1:6" ht="86.25" customHeight="1" x14ac:dyDescent="0.35">
      <c r="A1636" s="41"/>
      <c r="B1636" s="36" t="s">
        <v>1832</v>
      </c>
      <c r="C1636" s="153"/>
      <c r="D1636" s="154"/>
      <c r="E1636" s="155"/>
      <c r="F1636" s="155"/>
    </row>
    <row r="1637" spans="1:6" x14ac:dyDescent="0.35">
      <c r="A1637" s="42" t="s">
        <v>1124</v>
      </c>
      <c r="B1637" s="36" t="s">
        <v>610</v>
      </c>
      <c r="C1637" s="18">
        <v>169</v>
      </c>
      <c r="D1637" s="24" t="s">
        <v>520</v>
      </c>
      <c r="E1637" s="30"/>
      <c r="F1637" s="30">
        <f>C1637*E1637</f>
        <v>0</v>
      </c>
    </row>
    <row r="1638" spans="1:6" ht="15" customHeight="1" x14ac:dyDescent="0.35">
      <c r="A1638" s="41"/>
      <c r="B1638" s="36" t="s">
        <v>528</v>
      </c>
      <c r="C1638" s="153"/>
      <c r="D1638" s="154"/>
      <c r="E1638" s="155"/>
      <c r="F1638" s="155"/>
    </row>
    <row r="1639" spans="1:6" ht="29" x14ac:dyDescent="0.35">
      <c r="A1639" s="42" t="s">
        <v>1125</v>
      </c>
      <c r="B1639" s="36" t="s">
        <v>1833</v>
      </c>
      <c r="C1639" s="18">
        <v>1</v>
      </c>
      <c r="D1639" s="24" t="s">
        <v>22</v>
      </c>
      <c r="E1639" s="30"/>
      <c r="F1639" s="30">
        <f>C1639*E1639</f>
        <v>0</v>
      </c>
    </row>
    <row r="1640" spans="1:6" ht="15.5" x14ac:dyDescent="0.35">
      <c r="A1640" s="38"/>
      <c r="B1640" s="33" t="s">
        <v>591</v>
      </c>
      <c r="C1640" s="16"/>
      <c r="D1640" s="22"/>
      <c r="E1640" s="28"/>
      <c r="F1640" s="28"/>
    </row>
    <row r="1641" spans="1:6" x14ac:dyDescent="0.35">
      <c r="A1641" s="39"/>
      <c r="B1641" s="34" t="s">
        <v>592</v>
      </c>
      <c r="C1641" s="17"/>
      <c r="D1641" s="23"/>
      <c r="E1641" s="29"/>
      <c r="F1641" s="29"/>
    </row>
    <row r="1642" spans="1:6" x14ac:dyDescent="0.35">
      <c r="A1642" s="41"/>
      <c r="B1642" s="35" t="s">
        <v>620</v>
      </c>
      <c r="C1642" s="19"/>
      <c r="D1642" s="26"/>
      <c r="E1642" s="31"/>
      <c r="F1642" s="31"/>
    </row>
    <row r="1643" spans="1:6" ht="43.5" x14ac:dyDescent="0.35">
      <c r="A1643" s="42"/>
      <c r="B1643" s="36" t="s">
        <v>601</v>
      </c>
      <c r="C1643" s="18"/>
      <c r="D1643" s="24"/>
      <c r="E1643" s="30"/>
      <c r="F1643" s="30"/>
    </row>
    <row r="1644" spans="1:6" x14ac:dyDescent="0.35">
      <c r="A1644" s="42" t="s">
        <v>1831</v>
      </c>
      <c r="B1644" s="36" t="s">
        <v>621</v>
      </c>
      <c r="C1644" s="18">
        <v>169</v>
      </c>
      <c r="D1644" s="24" t="s">
        <v>520</v>
      </c>
      <c r="E1644" s="30"/>
      <c r="F1644" s="30">
        <f>C1644*E1644</f>
        <v>0</v>
      </c>
    </row>
    <row r="1645" spans="1:6" ht="15.5" x14ac:dyDescent="0.35">
      <c r="A1645" s="38"/>
      <c r="B1645" s="33" t="s">
        <v>534</v>
      </c>
      <c r="C1645" s="16"/>
      <c r="D1645" s="22"/>
      <c r="E1645" s="28"/>
      <c r="F1645" s="28"/>
    </row>
    <row r="1646" spans="1:6" ht="58" x14ac:dyDescent="0.35">
      <c r="A1646" s="42" t="s">
        <v>1834</v>
      </c>
      <c r="B1646" s="36" t="s">
        <v>535</v>
      </c>
      <c r="C1646" s="18">
        <f>(1)*(1)*(1)*(1)*(1 + (0))</f>
        <v>1</v>
      </c>
      <c r="D1646" s="24" t="s">
        <v>22</v>
      </c>
      <c r="E1646" s="30"/>
      <c r="F1646" s="30">
        <f>C1646*E1646</f>
        <v>0</v>
      </c>
    </row>
    <row r="1647" spans="1:6" x14ac:dyDescent="0.35">
      <c r="A1647" s="42"/>
      <c r="B1647" s="36" t="s">
        <v>908</v>
      </c>
      <c r="C1647" s="18"/>
      <c r="D1647" s="24"/>
      <c r="E1647" s="30"/>
      <c r="F1647" s="30"/>
    </row>
    <row r="1648" spans="1:6" x14ac:dyDescent="0.35">
      <c r="A1648" s="42"/>
      <c r="B1648" s="36" t="s">
        <v>908</v>
      </c>
      <c r="C1648" s="18"/>
      <c r="D1648" s="24"/>
      <c r="E1648" s="30"/>
      <c r="F1648" s="30"/>
    </row>
    <row r="1649" spans="1:6" x14ac:dyDescent="0.35">
      <c r="A1649" s="42"/>
      <c r="B1649" s="36" t="s">
        <v>908</v>
      </c>
      <c r="C1649" s="18"/>
      <c r="D1649" s="24"/>
      <c r="E1649" s="30"/>
      <c r="F1649" s="30"/>
    </row>
    <row r="1650" spans="1:6" ht="18.5" x14ac:dyDescent="0.35">
      <c r="A1650" s="46"/>
      <c r="B1650" s="228" t="s">
        <v>984</v>
      </c>
      <c r="C1650" s="228"/>
      <c r="D1650" s="228"/>
      <c r="E1650" s="228"/>
      <c r="F1650" s="32">
        <f>SUM(F1628:F1649)</f>
        <v>0</v>
      </c>
    </row>
    <row r="1651" spans="1:6" ht="18.5" x14ac:dyDescent="0.35">
      <c r="A1651" s="8" t="s">
        <v>1126</v>
      </c>
      <c r="B1651" s="9" t="s">
        <v>622</v>
      </c>
      <c r="C1651" s="10"/>
      <c r="D1651" s="14"/>
      <c r="E1651" s="11"/>
      <c r="F1651" s="11"/>
    </row>
    <row r="1652" spans="1:6" ht="15.5" x14ac:dyDescent="0.35">
      <c r="A1652" s="38"/>
      <c r="B1652" s="33" t="s">
        <v>496</v>
      </c>
      <c r="C1652" s="16"/>
      <c r="D1652" s="22"/>
      <c r="E1652" s="28"/>
      <c r="F1652" s="28"/>
    </row>
    <row r="1653" spans="1:6" ht="29" x14ac:dyDescent="0.35">
      <c r="A1653" s="42"/>
      <c r="B1653" s="36" t="s">
        <v>623</v>
      </c>
      <c r="C1653" s="18"/>
      <c r="D1653" s="24"/>
      <c r="E1653" s="30"/>
      <c r="F1653" s="30"/>
    </row>
    <row r="1654" spans="1:6" x14ac:dyDescent="0.35">
      <c r="A1654" s="42"/>
      <c r="B1654" s="36" t="s">
        <v>624</v>
      </c>
      <c r="C1654" s="18"/>
      <c r="D1654" s="24"/>
      <c r="E1654" s="30"/>
      <c r="F1654" s="30"/>
    </row>
    <row r="1655" spans="1:6" ht="43.5" x14ac:dyDescent="0.35">
      <c r="A1655" s="42"/>
      <c r="B1655" s="36" t="s">
        <v>538</v>
      </c>
      <c r="C1655" s="18"/>
      <c r="D1655" s="24"/>
      <c r="E1655" s="30"/>
      <c r="F1655" s="30"/>
    </row>
    <row r="1656" spans="1:6" ht="43.5" x14ac:dyDescent="0.35">
      <c r="A1656" s="42"/>
      <c r="B1656" s="36" t="s">
        <v>590</v>
      </c>
      <c r="C1656" s="18"/>
      <c r="D1656" s="24"/>
      <c r="E1656" s="30"/>
      <c r="F1656" s="30"/>
    </row>
    <row r="1657" spans="1:6" x14ac:dyDescent="0.35">
      <c r="A1657" s="42"/>
      <c r="B1657" s="36" t="s">
        <v>540</v>
      </c>
      <c r="C1657" s="18"/>
      <c r="D1657" s="24"/>
      <c r="E1657" s="30"/>
      <c r="F1657" s="30"/>
    </row>
    <row r="1658" spans="1:6" ht="29" x14ac:dyDescent="0.35">
      <c r="A1658" s="42"/>
      <c r="B1658" s="36" t="s">
        <v>625</v>
      </c>
      <c r="C1658" s="18"/>
      <c r="D1658" s="24"/>
      <c r="E1658" s="30"/>
      <c r="F1658" s="30"/>
    </row>
    <row r="1659" spans="1:6" ht="29" x14ac:dyDescent="0.35">
      <c r="A1659" s="42" t="s">
        <v>1127</v>
      </c>
      <c r="B1659" s="36" t="s">
        <v>500</v>
      </c>
      <c r="C1659" s="18">
        <v>1</v>
      </c>
      <c r="D1659" s="25" t="s">
        <v>22</v>
      </c>
      <c r="E1659" s="30"/>
      <c r="F1659" s="30">
        <f>C1659*E1659</f>
        <v>0</v>
      </c>
    </row>
    <row r="1660" spans="1:6" ht="29" x14ac:dyDescent="0.35">
      <c r="A1660" s="42"/>
      <c r="B1660" s="36" t="s">
        <v>626</v>
      </c>
      <c r="C1660" s="18"/>
      <c r="D1660" s="24"/>
      <c r="E1660" s="30"/>
      <c r="F1660" s="30"/>
    </row>
    <row r="1661" spans="1:6" ht="43.5" x14ac:dyDescent="0.35">
      <c r="A1661" s="42"/>
      <c r="B1661" s="36" t="s">
        <v>627</v>
      </c>
      <c r="C1661" s="18"/>
      <c r="D1661" s="24"/>
      <c r="E1661" s="30"/>
      <c r="F1661" s="30"/>
    </row>
    <row r="1662" spans="1:6" ht="15.5" x14ac:dyDescent="0.35">
      <c r="A1662" s="38"/>
      <c r="B1662" s="33" t="s">
        <v>628</v>
      </c>
      <c r="C1662" s="16"/>
      <c r="D1662" s="22"/>
      <c r="E1662" s="28"/>
      <c r="F1662" s="28"/>
    </row>
    <row r="1663" spans="1:6" ht="58" x14ac:dyDescent="0.35">
      <c r="A1663" s="39"/>
      <c r="B1663" s="34" t="s">
        <v>629</v>
      </c>
      <c r="C1663" s="17"/>
      <c r="D1663" s="23"/>
      <c r="E1663" s="29"/>
      <c r="F1663" s="29"/>
    </row>
    <row r="1664" spans="1:6" x14ac:dyDescent="0.35">
      <c r="A1664" s="156" t="s">
        <v>1128</v>
      </c>
      <c r="B1664" s="157" t="s">
        <v>630</v>
      </c>
      <c r="C1664" s="158">
        <f t="shared" ref="C1664:C1670" si="57">(1)*(1)*(1)*(1)*(1 + (0))</f>
        <v>1</v>
      </c>
      <c r="D1664" s="159" t="s">
        <v>22</v>
      </c>
      <c r="E1664" s="160"/>
      <c r="F1664" s="160">
        <f t="shared" ref="F1664:F1670" si="58">C1664*E1664</f>
        <v>0</v>
      </c>
    </row>
    <row r="1665" spans="1:6" x14ac:dyDescent="0.35">
      <c r="A1665" s="156" t="s">
        <v>1129</v>
      </c>
      <c r="B1665" s="157" t="s">
        <v>1461</v>
      </c>
      <c r="C1665" s="158">
        <f t="shared" si="57"/>
        <v>1</v>
      </c>
      <c r="D1665" s="159" t="s">
        <v>22</v>
      </c>
      <c r="E1665" s="160"/>
      <c r="F1665" s="160">
        <f t="shared" si="58"/>
        <v>0</v>
      </c>
    </row>
    <row r="1666" spans="1:6" x14ac:dyDescent="0.35">
      <c r="A1666" s="156" t="s">
        <v>1130</v>
      </c>
      <c r="B1666" s="157" t="s">
        <v>1462</v>
      </c>
      <c r="C1666" s="158">
        <f t="shared" si="57"/>
        <v>1</v>
      </c>
      <c r="D1666" s="159" t="s">
        <v>22</v>
      </c>
      <c r="E1666" s="160"/>
      <c r="F1666" s="160">
        <f t="shared" si="58"/>
        <v>0</v>
      </c>
    </row>
    <row r="1667" spans="1:6" x14ac:dyDescent="0.35">
      <c r="A1667" s="156" t="s">
        <v>1131</v>
      </c>
      <c r="B1667" s="157" t="s">
        <v>1463</v>
      </c>
      <c r="C1667" s="158">
        <f t="shared" si="57"/>
        <v>1</v>
      </c>
      <c r="D1667" s="159" t="s">
        <v>22</v>
      </c>
      <c r="E1667" s="160"/>
      <c r="F1667" s="160">
        <f t="shared" si="58"/>
        <v>0</v>
      </c>
    </row>
    <row r="1668" spans="1:6" x14ac:dyDescent="0.35">
      <c r="A1668" s="156" t="s">
        <v>1714</v>
      </c>
      <c r="B1668" s="157" t="s">
        <v>1464</v>
      </c>
      <c r="C1668" s="158">
        <f t="shared" si="57"/>
        <v>1</v>
      </c>
      <c r="D1668" s="159" t="s">
        <v>22</v>
      </c>
      <c r="E1668" s="160"/>
      <c r="F1668" s="160">
        <f t="shared" si="58"/>
        <v>0</v>
      </c>
    </row>
    <row r="1669" spans="1:6" x14ac:dyDescent="0.35">
      <c r="A1669" s="156" t="s">
        <v>1715</v>
      </c>
      <c r="B1669" s="157" t="s">
        <v>1465</v>
      </c>
      <c r="C1669" s="158">
        <f t="shared" si="57"/>
        <v>1</v>
      </c>
      <c r="D1669" s="159" t="s">
        <v>22</v>
      </c>
      <c r="E1669" s="160"/>
      <c r="F1669" s="160">
        <f t="shared" si="58"/>
        <v>0</v>
      </c>
    </row>
    <row r="1670" spans="1:6" x14ac:dyDescent="0.35">
      <c r="A1670" s="156" t="s">
        <v>1716</v>
      </c>
      <c r="B1670" s="157" t="s">
        <v>1466</v>
      </c>
      <c r="C1670" s="158">
        <f t="shared" si="57"/>
        <v>1</v>
      </c>
      <c r="D1670" s="159" t="s">
        <v>22</v>
      </c>
      <c r="E1670" s="160"/>
      <c r="F1670" s="160">
        <f t="shared" si="58"/>
        <v>0</v>
      </c>
    </row>
    <row r="1671" spans="1:6" x14ac:dyDescent="0.35">
      <c r="A1671" s="39"/>
      <c r="B1671" s="34" t="s">
        <v>631</v>
      </c>
      <c r="C1671" s="17"/>
      <c r="D1671" s="23"/>
      <c r="E1671" s="29"/>
      <c r="F1671" s="29"/>
    </row>
    <row r="1672" spans="1:6" x14ac:dyDescent="0.35">
      <c r="A1672" s="41"/>
      <c r="B1672" s="35" t="s">
        <v>632</v>
      </c>
      <c r="C1672" s="19"/>
      <c r="D1672" s="26"/>
      <c r="E1672" s="31"/>
      <c r="F1672" s="31"/>
    </row>
    <row r="1673" spans="1:6" ht="29" x14ac:dyDescent="0.35">
      <c r="A1673" s="42" t="s">
        <v>1717</v>
      </c>
      <c r="B1673" s="36" t="s">
        <v>633</v>
      </c>
      <c r="C1673" s="18">
        <f>(1)*(1)*(1)*(1)*(1 + (0))</f>
        <v>1</v>
      </c>
      <c r="D1673" s="24" t="s">
        <v>22</v>
      </c>
      <c r="E1673" s="30"/>
      <c r="F1673" s="30">
        <f>C1673*E1673</f>
        <v>0</v>
      </c>
    </row>
    <row r="1674" spans="1:6" x14ac:dyDescent="0.35">
      <c r="A1674" s="41"/>
      <c r="B1674" s="35" t="s">
        <v>634</v>
      </c>
      <c r="C1674" s="19"/>
      <c r="D1674" s="26"/>
      <c r="E1674" s="31"/>
      <c r="F1674" s="31"/>
    </row>
    <row r="1675" spans="1:6" ht="43.5" x14ac:dyDescent="0.35">
      <c r="A1675" s="42" t="s">
        <v>1718</v>
      </c>
      <c r="B1675" s="36" t="s">
        <v>635</v>
      </c>
      <c r="C1675" s="18">
        <f t="shared" ref="C1675:C1686" si="59">(1)*(1)*(1)*(1)*(1 + (0))</f>
        <v>1</v>
      </c>
      <c r="D1675" s="24" t="s">
        <v>22</v>
      </c>
      <c r="E1675" s="30"/>
      <c r="F1675" s="30">
        <f t="shared" ref="F1675:F1686" si="60">C1675*E1675</f>
        <v>0</v>
      </c>
    </row>
    <row r="1676" spans="1:6" ht="29" x14ac:dyDescent="0.35">
      <c r="A1676" s="42" t="s">
        <v>1719</v>
      </c>
      <c r="B1676" s="36" t="s">
        <v>636</v>
      </c>
      <c r="C1676" s="18">
        <f t="shared" si="59"/>
        <v>1</v>
      </c>
      <c r="D1676" s="24" t="s">
        <v>22</v>
      </c>
      <c r="E1676" s="30"/>
      <c r="F1676" s="30">
        <f t="shared" si="60"/>
        <v>0</v>
      </c>
    </row>
    <row r="1677" spans="1:6" x14ac:dyDescent="0.35">
      <c r="A1677" s="42" t="s">
        <v>1720</v>
      </c>
      <c r="B1677" s="36" t="s">
        <v>637</v>
      </c>
      <c r="C1677" s="18">
        <f t="shared" si="59"/>
        <v>1</v>
      </c>
      <c r="D1677" s="24" t="s">
        <v>22</v>
      </c>
      <c r="E1677" s="30"/>
      <c r="F1677" s="30">
        <f t="shared" si="60"/>
        <v>0</v>
      </c>
    </row>
    <row r="1678" spans="1:6" ht="29" x14ac:dyDescent="0.35">
      <c r="A1678" s="42" t="s">
        <v>1721</v>
      </c>
      <c r="B1678" s="36" t="s">
        <v>638</v>
      </c>
      <c r="C1678" s="18">
        <f t="shared" si="59"/>
        <v>1</v>
      </c>
      <c r="D1678" s="24" t="s">
        <v>22</v>
      </c>
      <c r="E1678" s="30"/>
      <c r="F1678" s="30">
        <f t="shared" si="60"/>
        <v>0</v>
      </c>
    </row>
    <row r="1679" spans="1:6" x14ac:dyDescent="0.35">
      <c r="A1679" s="42" t="s">
        <v>1722</v>
      </c>
      <c r="B1679" s="36" t="s">
        <v>639</v>
      </c>
      <c r="C1679" s="18">
        <f t="shared" si="59"/>
        <v>1</v>
      </c>
      <c r="D1679" s="24" t="s">
        <v>22</v>
      </c>
      <c r="E1679" s="30"/>
      <c r="F1679" s="30">
        <f t="shared" si="60"/>
        <v>0</v>
      </c>
    </row>
    <row r="1680" spans="1:6" ht="29" x14ac:dyDescent="0.35">
      <c r="A1680" s="42" t="s">
        <v>1723</v>
      </c>
      <c r="B1680" s="36" t="s">
        <v>640</v>
      </c>
      <c r="C1680" s="18">
        <f t="shared" si="59"/>
        <v>1</v>
      </c>
      <c r="D1680" s="24" t="s">
        <v>22</v>
      </c>
      <c r="E1680" s="30"/>
      <c r="F1680" s="30">
        <f t="shared" si="60"/>
        <v>0</v>
      </c>
    </row>
    <row r="1681" spans="1:6" ht="29" x14ac:dyDescent="0.35">
      <c r="A1681" s="42" t="s">
        <v>1724</v>
      </c>
      <c r="B1681" s="36" t="s">
        <v>641</v>
      </c>
      <c r="C1681" s="18">
        <f t="shared" si="59"/>
        <v>1</v>
      </c>
      <c r="D1681" s="24" t="s">
        <v>22</v>
      </c>
      <c r="E1681" s="30"/>
      <c r="F1681" s="30">
        <f t="shared" si="60"/>
        <v>0</v>
      </c>
    </row>
    <row r="1682" spans="1:6" x14ac:dyDescent="0.35">
      <c r="A1682" s="42" t="s">
        <v>1725</v>
      </c>
      <c r="B1682" s="36" t="s">
        <v>642</v>
      </c>
      <c r="C1682" s="18">
        <f t="shared" si="59"/>
        <v>1</v>
      </c>
      <c r="D1682" s="24" t="s">
        <v>22</v>
      </c>
      <c r="E1682" s="30"/>
      <c r="F1682" s="30">
        <f t="shared" si="60"/>
        <v>0</v>
      </c>
    </row>
    <row r="1683" spans="1:6" x14ac:dyDescent="0.35">
      <c r="A1683" s="42" t="s">
        <v>1726</v>
      </c>
      <c r="B1683" s="36" t="s">
        <v>643</v>
      </c>
      <c r="C1683" s="18">
        <f t="shared" si="59"/>
        <v>1</v>
      </c>
      <c r="D1683" s="24" t="s">
        <v>22</v>
      </c>
      <c r="E1683" s="30"/>
      <c r="F1683" s="30">
        <f t="shared" si="60"/>
        <v>0</v>
      </c>
    </row>
    <row r="1684" spans="1:6" ht="29" x14ac:dyDescent="0.35">
      <c r="A1684" s="42" t="s">
        <v>1727</v>
      </c>
      <c r="B1684" s="36" t="s">
        <v>644</v>
      </c>
      <c r="C1684" s="18">
        <f t="shared" si="59"/>
        <v>1</v>
      </c>
      <c r="D1684" s="24" t="s">
        <v>22</v>
      </c>
      <c r="E1684" s="30"/>
      <c r="F1684" s="30">
        <f t="shared" si="60"/>
        <v>0</v>
      </c>
    </row>
    <row r="1685" spans="1:6" ht="29" x14ac:dyDescent="0.35">
      <c r="A1685" s="42" t="s">
        <v>1728</v>
      </c>
      <c r="B1685" s="36" t="s">
        <v>645</v>
      </c>
      <c r="C1685" s="18">
        <f t="shared" si="59"/>
        <v>1</v>
      </c>
      <c r="D1685" s="24" t="s">
        <v>22</v>
      </c>
      <c r="E1685" s="30"/>
      <c r="F1685" s="30">
        <f t="shared" si="60"/>
        <v>0</v>
      </c>
    </row>
    <row r="1686" spans="1:6" ht="29" x14ac:dyDescent="0.35">
      <c r="A1686" s="42" t="s">
        <v>1729</v>
      </c>
      <c r="B1686" s="36" t="s">
        <v>646</v>
      </c>
      <c r="C1686" s="18">
        <f t="shared" si="59"/>
        <v>1</v>
      </c>
      <c r="D1686" s="24" t="s">
        <v>22</v>
      </c>
      <c r="E1686" s="30"/>
      <c r="F1686" s="30">
        <f t="shared" si="60"/>
        <v>0</v>
      </c>
    </row>
    <row r="1687" spans="1:6" ht="15.5" x14ac:dyDescent="0.35">
      <c r="A1687" s="38"/>
      <c r="B1687" s="33" t="s">
        <v>576</v>
      </c>
      <c r="C1687" s="16"/>
      <c r="D1687" s="22"/>
      <c r="E1687" s="28"/>
      <c r="F1687" s="28"/>
    </row>
    <row r="1688" spans="1:6" x14ac:dyDescent="0.35">
      <c r="A1688" s="39"/>
      <c r="B1688" s="34" t="s">
        <v>647</v>
      </c>
      <c r="C1688" s="17"/>
      <c r="D1688" s="23"/>
      <c r="E1688" s="29"/>
      <c r="F1688" s="29"/>
    </row>
    <row r="1689" spans="1:6" ht="43.5" x14ac:dyDescent="0.35">
      <c r="A1689" s="42" t="s">
        <v>1730</v>
      </c>
      <c r="B1689" s="36" t="s">
        <v>648</v>
      </c>
      <c r="C1689" s="18">
        <f>(1)*(1)*(1)*(1)*(1 + (0))</f>
        <v>1</v>
      </c>
      <c r="D1689" s="24" t="s">
        <v>22</v>
      </c>
      <c r="E1689" s="30"/>
      <c r="F1689" s="30">
        <f>C1689*E1689</f>
        <v>0</v>
      </c>
    </row>
    <row r="1690" spans="1:6" ht="72.5" x14ac:dyDescent="0.35">
      <c r="A1690" s="42" t="s">
        <v>1731</v>
      </c>
      <c r="B1690" s="36" t="s">
        <v>649</v>
      </c>
      <c r="C1690" s="18">
        <v>1</v>
      </c>
      <c r="D1690" s="25" t="s">
        <v>22</v>
      </c>
      <c r="E1690" s="30"/>
      <c r="F1690" s="30">
        <f>C1690*E1690</f>
        <v>0</v>
      </c>
    </row>
    <row r="1691" spans="1:6" ht="101.5" x14ac:dyDescent="0.35">
      <c r="A1691" s="41"/>
      <c r="B1691" s="35" t="s">
        <v>650</v>
      </c>
      <c r="C1691" s="19"/>
      <c r="D1691" s="26"/>
      <c r="E1691" s="31"/>
      <c r="F1691" s="31"/>
    </row>
    <row r="1692" spans="1:6" ht="58" x14ac:dyDescent="0.35">
      <c r="A1692" s="42" t="s">
        <v>1732</v>
      </c>
      <c r="B1692" s="36" t="s">
        <v>651</v>
      </c>
      <c r="C1692" s="18">
        <f>(1)*(1)*(1)*(1)*(1 + (0))</f>
        <v>1</v>
      </c>
      <c r="D1692" s="24" t="s">
        <v>22</v>
      </c>
      <c r="E1692" s="30"/>
      <c r="F1692" s="30">
        <f>C1692*E1692</f>
        <v>0</v>
      </c>
    </row>
    <row r="1693" spans="1:6" x14ac:dyDescent="0.35">
      <c r="A1693" s="42"/>
      <c r="B1693" s="36" t="s">
        <v>652</v>
      </c>
      <c r="C1693" s="18"/>
      <c r="D1693" s="24"/>
      <c r="E1693" s="30"/>
      <c r="F1693" s="30"/>
    </row>
    <row r="1694" spans="1:6" ht="43.5" x14ac:dyDescent="0.35">
      <c r="A1694" s="42" t="s">
        <v>1733</v>
      </c>
      <c r="B1694" s="36" t="s">
        <v>653</v>
      </c>
      <c r="C1694" s="18">
        <f>(1)*(1)*(1)*(1)*(1 + (0))</f>
        <v>1</v>
      </c>
      <c r="D1694" s="24" t="s">
        <v>22</v>
      </c>
      <c r="E1694" s="30"/>
      <c r="F1694" s="30">
        <f>C1694*E1694</f>
        <v>0</v>
      </c>
    </row>
    <row r="1695" spans="1:6" ht="15.5" x14ac:dyDescent="0.35">
      <c r="A1695" s="38"/>
      <c r="B1695" s="33" t="s">
        <v>534</v>
      </c>
      <c r="C1695" s="16"/>
      <c r="D1695" s="22"/>
      <c r="E1695" s="28"/>
      <c r="F1695" s="28"/>
    </row>
    <row r="1696" spans="1:6" ht="58" x14ac:dyDescent="0.35">
      <c r="A1696" s="42" t="s">
        <v>1734</v>
      </c>
      <c r="B1696" s="36" t="s">
        <v>535</v>
      </c>
      <c r="C1696" s="18">
        <f>(1)*(1)*(1)*(1)*(1 + (0))</f>
        <v>1</v>
      </c>
      <c r="D1696" s="24" t="s">
        <v>22</v>
      </c>
      <c r="E1696" s="30"/>
      <c r="F1696" s="30">
        <f>C1696*E1696</f>
        <v>0</v>
      </c>
    </row>
    <row r="1697" spans="1:6" x14ac:dyDescent="0.35">
      <c r="A1697" s="42"/>
      <c r="B1697" s="36" t="s">
        <v>908</v>
      </c>
      <c r="C1697" s="18"/>
      <c r="D1697" s="24"/>
      <c r="E1697" s="30"/>
      <c r="F1697" s="30"/>
    </row>
    <row r="1698" spans="1:6" x14ac:dyDescent="0.35">
      <c r="A1698" s="42"/>
      <c r="B1698" s="36" t="s">
        <v>908</v>
      </c>
      <c r="C1698" s="18"/>
      <c r="D1698" s="24"/>
      <c r="E1698" s="30"/>
      <c r="F1698" s="30"/>
    </row>
    <row r="1699" spans="1:6" x14ac:dyDescent="0.35">
      <c r="A1699" s="42"/>
      <c r="B1699" s="36" t="s">
        <v>908</v>
      </c>
      <c r="C1699" s="18"/>
      <c r="D1699" s="24"/>
      <c r="E1699" s="30"/>
      <c r="F1699" s="30"/>
    </row>
    <row r="1700" spans="1:6" ht="18.5" x14ac:dyDescent="0.35">
      <c r="A1700" s="46"/>
      <c r="B1700" s="228" t="s">
        <v>992</v>
      </c>
      <c r="C1700" s="228"/>
      <c r="D1700" s="228"/>
      <c r="E1700" s="228"/>
      <c r="F1700" s="32">
        <f>SUM(F1653:F1699)</f>
        <v>0</v>
      </c>
    </row>
    <row r="1701" spans="1:6" ht="18.5" x14ac:dyDescent="0.35">
      <c r="A1701" s="8" t="s">
        <v>1132</v>
      </c>
      <c r="B1701" s="9" t="s">
        <v>654</v>
      </c>
      <c r="C1701" s="10"/>
      <c r="D1701" s="14"/>
      <c r="E1701" s="11"/>
      <c r="F1701" s="11"/>
    </row>
    <row r="1702" spans="1:6" ht="15.5" x14ac:dyDescent="0.35">
      <c r="A1702" s="38"/>
      <c r="B1702" s="33" t="s">
        <v>496</v>
      </c>
      <c r="C1702" s="16"/>
      <c r="D1702" s="22"/>
      <c r="E1702" s="28"/>
      <c r="F1702" s="28"/>
    </row>
    <row r="1703" spans="1:6" ht="29" x14ac:dyDescent="0.35">
      <c r="A1703" s="42"/>
      <c r="B1703" s="36" t="s">
        <v>623</v>
      </c>
      <c r="C1703" s="18"/>
      <c r="D1703" s="24"/>
      <c r="E1703" s="30"/>
      <c r="F1703" s="30"/>
    </row>
    <row r="1704" spans="1:6" x14ac:dyDescent="0.35">
      <c r="A1704" s="42"/>
      <c r="B1704" s="36" t="s">
        <v>624</v>
      </c>
      <c r="C1704" s="18"/>
      <c r="D1704" s="24"/>
      <c r="E1704" s="30"/>
      <c r="F1704" s="30"/>
    </row>
    <row r="1705" spans="1:6" ht="43.5" x14ac:dyDescent="0.35">
      <c r="A1705" s="42"/>
      <c r="B1705" s="36" t="s">
        <v>538</v>
      </c>
      <c r="C1705" s="18"/>
      <c r="D1705" s="24"/>
      <c r="E1705" s="30"/>
      <c r="F1705" s="30"/>
    </row>
    <row r="1706" spans="1:6" ht="43.5" x14ac:dyDescent="0.35">
      <c r="A1706" s="42"/>
      <c r="B1706" s="36" t="s">
        <v>590</v>
      </c>
      <c r="C1706" s="18"/>
      <c r="D1706" s="24"/>
      <c r="E1706" s="30"/>
      <c r="F1706" s="30"/>
    </row>
    <row r="1707" spans="1:6" x14ac:dyDescent="0.35">
      <c r="A1707" s="42"/>
      <c r="B1707" s="36" t="s">
        <v>540</v>
      </c>
      <c r="C1707" s="18"/>
      <c r="D1707" s="24"/>
      <c r="E1707" s="30"/>
      <c r="F1707" s="30"/>
    </row>
    <row r="1708" spans="1:6" ht="29" x14ac:dyDescent="0.35">
      <c r="A1708" s="42"/>
      <c r="B1708" s="36" t="s">
        <v>625</v>
      </c>
      <c r="C1708" s="18"/>
      <c r="D1708" s="24"/>
      <c r="E1708" s="30"/>
      <c r="F1708" s="30"/>
    </row>
    <row r="1709" spans="1:6" ht="29" x14ac:dyDescent="0.35">
      <c r="A1709" s="42" t="s">
        <v>1133</v>
      </c>
      <c r="B1709" s="36" t="s">
        <v>500</v>
      </c>
      <c r="C1709" s="18">
        <v>1</v>
      </c>
      <c r="D1709" s="25" t="s">
        <v>22</v>
      </c>
      <c r="E1709" s="30"/>
      <c r="F1709" s="30">
        <f>C1709*E1709</f>
        <v>0</v>
      </c>
    </row>
    <row r="1710" spans="1:6" ht="29" x14ac:dyDescent="0.35">
      <c r="A1710" s="42"/>
      <c r="B1710" s="36" t="s">
        <v>626</v>
      </c>
      <c r="C1710" s="18"/>
      <c r="D1710" s="24"/>
      <c r="E1710" s="30"/>
      <c r="F1710" s="30"/>
    </row>
    <row r="1711" spans="1:6" ht="43.5" x14ac:dyDescent="0.35">
      <c r="A1711" s="42"/>
      <c r="B1711" s="36" t="s">
        <v>627</v>
      </c>
      <c r="C1711" s="18"/>
      <c r="D1711" s="24"/>
      <c r="E1711" s="30"/>
      <c r="F1711" s="30"/>
    </row>
    <row r="1712" spans="1:6" ht="15.5" x14ac:dyDescent="0.35">
      <c r="A1712" s="38"/>
      <c r="B1712" s="33" t="s">
        <v>655</v>
      </c>
      <c r="C1712" s="16"/>
      <c r="D1712" s="22"/>
      <c r="E1712" s="28"/>
      <c r="F1712" s="28"/>
    </row>
    <row r="1713" spans="1:6" ht="58" x14ac:dyDescent="0.35">
      <c r="A1713" s="39"/>
      <c r="B1713" s="34" t="s">
        <v>656</v>
      </c>
      <c r="C1713" s="17"/>
      <c r="D1713" s="23"/>
      <c r="E1713" s="29"/>
      <c r="F1713" s="29"/>
    </row>
    <row r="1714" spans="1:6" x14ac:dyDescent="0.35">
      <c r="A1714" s="42" t="s">
        <v>1134</v>
      </c>
      <c r="B1714" s="36" t="s">
        <v>630</v>
      </c>
      <c r="C1714" s="18">
        <f t="shared" ref="C1714:C1722" si="61">(1)*(1)*(1)*(1)*(1 + (0))</f>
        <v>1</v>
      </c>
      <c r="D1714" s="24" t="s">
        <v>22</v>
      </c>
      <c r="E1714" s="30"/>
      <c r="F1714" s="30">
        <f t="shared" ref="F1714:F1723" si="62">C1714*E1714</f>
        <v>0</v>
      </c>
    </row>
    <row r="1715" spans="1:6" x14ac:dyDescent="0.35">
      <c r="A1715" s="42" t="s">
        <v>1135</v>
      </c>
      <c r="B1715" s="157" t="s">
        <v>1519</v>
      </c>
      <c r="C1715" s="158">
        <f t="shared" si="61"/>
        <v>1</v>
      </c>
      <c r="D1715" s="159" t="s">
        <v>22</v>
      </c>
      <c r="E1715" s="160"/>
      <c r="F1715" s="160">
        <f t="shared" si="62"/>
        <v>0</v>
      </c>
    </row>
    <row r="1716" spans="1:6" x14ac:dyDescent="0.35">
      <c r="A1716" s="42" t="s">
        <v>1136</v>
      </c>
      <c r="B1716" s="157" t="s">
        <v>1520</v>
      </c>
      <c r="C1716" s="158">
        <f t="shared" si="61"/>
        <v>1</v>
      </c>
      <c r="D1716" s="159" t="s">
        <v>22</v>
      </c>
      <c r="E1716" s="160"/>
      <c r="F1716" s="160">
        <f t="shared" si="62"/>
        <v>0</v>
      </c>
    </row>
    <row r="1717" spans="1:6" x14ac:dyDescent="0.35">
      <c r="A1717" s="42" t="s">
        <v>1735</v>
      </c>
      <c r="B1717" s="157" t="s">
        <v>1521</v>
      </c>
      <c r="C1717" s="158">
        <f t="shared" si="61"/>
        <v>1</v>
      </c>
      <c r="D1717" s="159" t="s">
        <v>22</v>
      </c>
      <c r="E1717" s="160"/>
      <c r="F1717" s="160">
        <f t="shared" si="62"/>
        <v>0</v>
      </c>
    </row>
    <row r="1718" spans="1:6" x14ac:dyDescent="0.35">
      <c r="A1718" s="42" t="s">
        <v>1736</v>
      </c>
      <c r="B1718" s="157" t="s">
        <v>1522</v>
      </c>
      <c r="C1718" s="158">
        <f t="shared" si="61"/>
        <v>1</v>
      </c>
      <c r="D1718" s="159" t="s">
        <v>22</v>
      </c>
      <c r="E1718" s="160"/>
      <c r="F1718" s="160">
        <f t="shared" si="62"/>
        <v>0</v>
      </c>
    </row>
    <row r="1719" spans="1:6" x14ac:dyDescent="0.35">
      <c r="A1719" s="42" t="s">
        <v>1737</v>
      </c>
      <c r="B1719" s="157" t="s">
        <v>1523</v>
      </c>
      <c r="C1719" s="158">
        <f t="shared" si="61"/>
        <v>1</v>
      </c>
      <c r="D1719" s="159" t="s">
        <v>22</v>
      </c>
      <c r="E1719" s="160"/>
      <c r="F1719" s="160">
        <f t="shared" si="62"/>
        <v>0</v>
      </c>
    </row>
    <row r="1720" spans="1:6" x14ac:dyDescent="0.35">
      <c r="A1720" s="42" t="s">
        <v>1738</v>
      </c>
      <c r="B1720" s="157" t="s">
        <v>1524</v>
      </c>
      <c r="C1720" s="158">
        <f t="shared" si="61"/>
        <v>1</v>
      </c>
      <c r="D1720" s="159" t="s">
        <v>22</v>
      </c>
      <c r="E1720" s="160"/>
      <c r="F1720" s="160">
        <f t="shared" si="62"/>
        <v>0</v>
      </c>
    </row>
    <row r="1721" spans="1:6" x14ac:dyDescent="0.35">
      <c r="A1721" s="42" t="s">
        <v>1739</v>
      </c>
      <c r="B1721" s="157" t="s">
        <v>1525</v>
      </c>
      <c r="C1721" s="158">
        <f t="shared" si="61"/>
        <v>1</v>
      </c>
      <c r="D1721" s="159" t="s">
        <v>22</v>
      </c>
      <c r="E1721" s="160"/>
      <c r="F1721" s="160">
        <f t="shared" si="62"/>
        <v>0</v>
      </c>
    </row>
    <row r="1722" spans="1:6" x14ac:dyDescent="0.35">
      <c r="A1722" s="42" t="s">
        <v>1740</v>
      </c>
      <c r="B1722" s="157" t="s">
        <v>1526</v>
      </c>
      <c r="C1722" s="158">
        <f t="shared" si="61"/>
        <v>1</v>
      </c>
      <c r="D1722" s="159" t="s">
        <v>22</v>
      </c>
      <c r="E1722" s="160"/>
      <c r="F1722" s="160">
        <f t="shared" si="62"/>
        <v>0</v>
      </c>
    </row>
    <row r="1723" spans="1:6" x14ac:dyDescent="0.35">
      <c r="A1723" s="42" t="s">
        <v>1741</v>
      </c>
      <c r="B1723" s="36" t="s">
        <v>1528</v>
      </c>
      <c r="C1723" s="18">
        <v>1</v>
      </c>
      <c r="D1723" s="24" t="s">
        <v>22</v>
      </c>
      <c r="E1723" s="30"/>
      <c r="F1723" s="30">
        <f t="shared" si="62"/>
        <v>0</v>
      </c>
    </row>
    <row r="1724" spans="1:6" x14ac:dyDescent="0.35">
      <c r="A1724" s="39"/>
      <c r="B1724" s="34" t="s">
        <v>631</v>
      </c>
      <c r="C1724" s="17"/>
      <c r="D1724" s="23"/>
      <c r="E1724" s="29"/>
      <c r="F1724" s="29"/>
    </row>
    <row r="1725" spans="1:6" x14ac:dyDescent="0.35">
      <c r="A1725" s="41"/>
      <c r="B1725" s="35" t="s">
        <v>632</v>
      </c>
      <c r="C1725" s="19"/>
      <c r="D1725" s="26"/>
      <c r="E1725" s="31"/>
      <c r="F1725" s="31"/>
    </row>
    <row r="1726" spans="1:6" ht="29" x14ac:dyDescent="0.35">
      <c r="A1726" s="42" t="s">
        <v>1742</v>
      </c>
      <c r="B1726" s="36" t="s">
        <v>633</v>
      </c>
      <c r="C1726" s="18">
        <f>(1)*(1)*(1)*(1)*(1 + (0))</f>
        <v>1</v>
      </c>
      <c r="D1726" s="24" t="s">
        <v>22</v>
      </c>
      <c r="E1726" s="30"/>
      <c r="F1726" s="30">
        <f>C1726*E1726</f>
        <v>0</v>
      </c>
    </row>
    <row r="1727" spans="1:6" x14ac:dyDescent="0.35">
      <c r="A1727" s="41"/>
      <c r="B1727" s="35" t="s">
        <v>634</v>
      </c>
      <c r="C1727" s="19"/>
      <c r="D1727" s="26"/>
      <c r="E1727" s="31"/>
      <c r="F1727" s="31"/>
    </row>
    <row r="1728" spans="1:6" ht="43.5" x14ac:dyDescent="0.35">
      <c r="A1728" s="42" t="s">
        <v>1743</v>
      </c>
      <c r="B1728" s="36" t="s">
        <v>635</v>
      </c>
      <c r="C1728" s="18">
        <f t="shared" ref="C1728:C1739" si="63">(1)*(1)*(1)*(1)*(1 + (0))</f>
        <v>1</v>
      </c>
      <c r="D1728" s="24" t="s">
        <v>22</v>
      </c>
      <c r="E1728" s="30"/>
      <c r="F1728" s="30">
        <f t="shared" ref="F1728:F1739" si="64">C1728*E1728</f>
        <v>0</v>
      </c>
    </row>
    <row r="1729" spans="1:6" ht="29" x14ac:dyDescent="0.35">
      <c r="A1729" s="42" t="s">
        <v>1744</v>
      </c>
      <c r="B1729" s="36" t="s">
        <v>636</v>
      </c>
      <c r="C1729" s="18">
        <f t="shared" si="63"/>
        <v>1</v>
      </c>
      <c r="D1729" s="24" t="s">
        <v>22</v>
      </c>
      <c r="E1729" s="30"/>
      <c r="F1729" s="30">
        <f t="shared" si="64"/>
        <v>0</v>
      </c>
    </row>
    <row r="1730" spans="1:6" x14ac:dyDescent="0.35">
      <c r="A1730" s="42" t="s">
        <v>1745</v>
      </c>
      <c r="B1730" s="36" t="s">
        <v>637</v>
      </c>
      <c r="C1730" s="18">
        <f t="shared" si="63"/>
        <v>1</v>
      </c>
      <c r="D1730" s="24" t="s">
        <v>22</v>
      </c>
      <c r="E1730" s="30"/>
      <c r="F1730" s="30">
        <f t="shared" si="64"/>
        <v>0</v>
      </c>
    </row>
    <row r="1731" spans="1:6" ht="29" x14ac:dyDescent="0.35">
      <c r="A1731" s="42" t="s">
        <v>1746</v>
      </c>
      <c r="B1731" s="36" t="s">
        <v>638</v>
      </c>
      <c r="C1731" s="18">
        <f t="shared" si="63"/>
        <v>1</v>
      </c>
      <c r="D1731" s="24" t="s">
        <v>22</v>
      </c>
      <c r="E1731" s="30"/>
      <c r="F1731" s="30">
        <f t="shared" si="64"/>
        <v>0</v>
      </c>
    </row>
    <row r="1732" spans="1:6" x14ac:dyDescent="0.35">
      <c r="A1732" s="42" t="s">
        <v>1747</v>
      </c>
      <c r="B1732" s="36" t="s">
        <v>639</v>
      </c>
      <c r="C1732" s="18">
        <f t="shared" si="63"/>
        <v>1</v>
      </c>
      <c r="D1732" s="24" t="s">
        <v>22</v>
      </c>
      <c r="E1732" s="30"/>
      <c r="F1732" s="30">
        <f t="shared" si="64"/>
        <v>0</v>
      </c>
    </row>
    <row r="1733" spans="1:6" ht="29" x14ac:dyDescent="0.35">
      <c r="A1733" s="42" t="s">
        <v>1748</v>
      </c>
      <c r="B1733" s="36" t="s">
        <v>640</v>
      </c>
      <c r="C1733" s="18">
        <f t="shared" si="63"/>
        <v>1</v>
      </c>
      <c r="D1733" s="24" t="s">
        <v>22</v>
      </c>
      <c r="E1733" s="30"/>
      <c r="F1733" s="30">
        <f t="shared" si="64"/>
        <v>0</v>
      </c>
    </row>
    <row r="1734" spans="1:6" ht="29" x14ac:dyDescent="0.35">
      <c r="A1734" s="42" t="s">
        <v>1749</v>
      </c>
      <c r="B1734" s="36" t="s">
        <v>641</v>
      </c>
      <c r="C1734" s="18">
        <f t="shared" si="63"/>
        <v>1</v>
      </c>
      <c r="D1734" s="24" t="s">
        <v>22</v>
      </c>
      <c r="E1734" s="30"/>
      <c r="F1734" s="30">
        <f t="shared" si="64"/>
        <v>0</v>
      </c>
    </row>
    <row r="1735" spans="1:6" x14ac:dyDescent="0.35">
      <c r="A1735" s="42" t="s">
        <v>1750</v>
      </c>
      <c r="B1735" s="36" t="s">
        <v>642</v>
      </c>
      <c r="C1735" s="18">
        <f t="shared" si="63"/>
        <v>1</v>
      </c>
      <c r="D1735" s="24" t="s">
        <v>22</v>
      </c>
      <c r="E1735" s="30"/>
      <c r="F1735" s="30">
        <f t="shared" si="64"/>
        <v>0</v>
      </c>
    </row>
    <row r="1736" spans="1:6" x14ac:dyDescent="0.35">
      <c r="A1736" s="42" t="s">
        <v>1751</v>
      </c>
      <c r="B1736" s="36" t="s">
        <v>643</v>
      </c>
      <c r="C1736" s="18">
        <f t="shared" si="63"/>
        <v>1</v>
      </c>
      <c r="D1736" s="24" t="s">
        <v>22</v>
      </c>
      <c r="E1736" s="30"/>
      <c r="F1736" s="30">
        <f t="shared" si="64"/>
        <v>0</v>
      </c>
    </row>
    <row r="1737" spans="1:6" ht="29" x14ac:dyDescent="0.35">
      <c r="A1737" s="42" t="s">
        <v>1752</v>
      </c>
      <c r="B1737" s="36" t="s">
        <v>644</v>
      </c>
      <c r="C1737" s="18">
        <f t="shared" si="63"/>
        <v>1</v>
      </c>
      <c r="D1737" s="24" t="s">
        <v>22</v>
      </c>
      <c r="E1737" s="30"/>
      <c r="F1737" s="30">
        <f t="shared" si="64"/>
        <v>0</v>
      </c>
    </row>
    <row r="1738" spans="1:6" ht="29" x14ac:dyDescent="0.35">
      <c r="A1738" s="42" t="s">
        <v>1753</v>
      </c>
      <c r="B1738" s="36" t="s">
        <v>645</v>
      </c>
      <c r="C1738" s="18">
        <f t="shared" si="63"/>
        <v>1</v>
      </c>
      <c r="D1738" s="24" t="s">
        <v>22</v>
      </c>
      <c r="E1738" s="30"/>
      <c r="F1738" s="30">
        <f t="shared" si="64"/>
        <v>0</v>
      </c>
    </row>
    <row r="1739" spans="1:6" ht="29" x14ac:dyDescent="0.35">
      <c r="A1739" s="42" t="s">
        <v>1754</v>
      </c>
      <c r="B1739" s="36" t="s">
        <v>646</v>
      </c>
      <c r="C1739" s="18">
        <f t="shared" si="63"/>
        <v>1</v>
      </c>
      <c r="D1739" s="24" t="s">
        <v>22</v>
      </c>
      <c r="E1739" s="30"/>
      <c r="F1739" s="30">
        <f t="shared" si="64"/>
        <v>0</v>
      </c>
    </row>
    <row r="1740" spans="1:6" ht="15.5" x14ac:dyDescent="0.35">
      <c r="A1740" s="38"/>
      <c r="B1740" s="33" t="s">
        <v>576</v>
      </c>
      <c r="C1740" s="16"/>
      <c r="D1740" s="22"/>
      <c r="E1740" s="28"/>
      <c r="F1740" s="28"/>
    </row>
    <row r="1741" spans="1:6" x14ac:dyDescent="0.35">
      <c r="A1741" s="39"/>
      <c r="B1741" s="34" t="s">
        <v>647</v>
      </c>
      <c r="C1741" s="17"/>
      <c r="D1741" s="23"/>
      <c r="E1741" s="29"/>
      <c r="F1741" s="29"/>
    </row>
    <row r="1742" spans="1:6" ht="43.5" x14ac:dyDescent="0.35">
      <c r="A1742" s="42" t="s">
        <v>1755</v>
      </c>
      <c r="B1742" s="36" t="s">
        <v>657</v>
      </c>
      <c r="C1742" s="18">
        <f>(1)*(1)*(1)*(1)*(1 + (0))</f>
        <v>1</v>
      </c>
      <c r="D1742" s="24" t="s">
        <v>22</v>
      </c>
      <c r="E1742" s="30"/>
      <c r="F1742" s="30">
        <f>C1742*E1742</f>
        <v>0</v>
      </c>
    </row>
    <row r="1743" spans="1:6" ht="72.5" x14ac:dyDescent="0.35">
      <c r="A1743" s="42" t="s">
        <v>1756</v>
      </c>
      <c r="B1743" s="36" t="s">
        <v>658</v>
      </c>
      <c r="C1743" s="18">
        <v>1</v>
      </c>
      <c r="D1743" s="24" t="s">
        <v>22</v>
      </c>
      <c r="E1743" s="30"/>
      <c r="F1743" s="30">
        <f>C1743*E1743</f>
        <v>0</v>
      </c>
    </row>
    <row r="1744" spans="1:6" ht="101.5" x14ac:dyDescent="0.35">
      <c r="A1744" s="41"/>
      <c r="B1744" s="35" t="s">
        <v>659</v>
      </c>
      <c r="C1744" s="19"/>
      <c r="D1744" s="26"/>
      <c r="E1744" s="31"/>
      <c r="F1744" s="31"/>
    </row>
    <row r="1745" spans="1:6" ht="72.5" x14ac:dyDescent="0.35">
      <c r="A1745" s="42" t="s">
        <v>1757</v>
      </c>
      <c r="B1745" s="36" t="s">
        <v>660</v>
      </c>
      <c r="C1745" s="18">
        <f>(1)*(1)*(1)*(1)*(1 + (0))</f>
        <v>1</v>
      </c>
      <c r="D1745" s="24" t="s">
        <v>22</v>
      </c>
      <c r="E1745" s="30"/>
      <c r="F1745" s="30">
        <f>C1745*E1745</f>
        <v>0</v>
      </c>
    </row>
    <row r="1746" spans="1:6" x14ac:dyDescent="0.35">
      <c r="A1746" s="42"/>
      <c r="B1746" s="36" t="s">
        <v>652</v>
      </c>
      <c r="C1746" s="18"/>
      <c r="D1746" s="24"/>
      <c r="E1746" s="30"/>
      <c r="F1746" s="30"/>
    </row>
    <row r="1747" spans="1:6" ht="43.5" x14ac:dyDescent="0.35">
      <c r="A1747" s="42" t="s">
        <v>1758</v>
      </c>
      <c r="B1747" s="36" t="s">
        <v>653</v>
      </c>
      <c r="C1747" s="18">
        <f>(1)*(1)*(1)*(1)*(1 + (0))</f>
        <v>1</v>
      </c>
      <c r="D1747" s="24" t="s">
        <v>22</v>
      </c>
      <c r="E1747" s="30"/>
      <c r="F1747" s="30">
        <f>C1747*E1747</f>
        <v>0</v>
      </c>
    </row>
    <row r="1748" spans="1:6" ht="15.5" x14ac:dyDescent="0.35">
      <c r="A1748" s="38"/>
      <c r="B1748" s="33" t="s">
        <v>534</v>
      </c>
      <c r="C1748" s="16"/>
      <c r="D1748" s="22"/>
      <c r="E1748" s="28"/>
      <c r="F1748" s="28"/>
    </row>
    <row r="1749" spans="1:6" ht="58" x14ac:dyDescent="0.35">
      <c r="A1749" s="42" t="s">
        <v>1759</v>
      </c>
      <c r="B1749" s="36" t="s">
        <v>535</v>
      </c>
      <c r="C1749" s="18">
        <f>(1)*(1)*(1)*(1)*(1 + (0))</f>
        <v>1</v>
      </c>
      <c r="D1749" s="24" t="s">
        <v>22</v>
      </c>
      <c r="E1749" s="30"/>
      <c r="F1749" s="30">
        <f>C1749*E1749</f>
        <v>0</v>
      </c>
    </row>
    <row r="1750" spans="1:6" x14ac:dyDescent="0.35">
      <c r="A1750" s="42"/>
      <c r="B1750" s="36" t="s">
        <v>908</v>
      </c>
      <c r="C1750" s="18"/>
      <c r="D1750" s="24"/>
      <c r="E1750" s="30"/>
      <c r="F1750" s="30"/>
    </row>
    <row r="1751" spans="1:6" x14ac:dyDescent="0.35">
      <c r="A1751" s="42"/>
      <c r="B1751" s="36" t="s">
        <v>908</v>
      </c>
      <c r="C1751" s="18"/>
      <c r="D1751" s="24"/>
      <c r="E1751" s="30"/>
      <c r="F1751" s="30"/>
    </row>
    <row r="1752" spans="1:6" x14ac:dyDescent="0.35">
      <c r="A1752" s="42"/>
      <c r="B1752" s="36" t="s">
        <v>908</v>
      </c>
      <c r="C1752" s="18"/>
      <c r="D1752" s="24"/>
      <c r="E1752" s="30"/>
      <c r="F1752" s="30"/>
    </row>
    <row r="1753" spans="1:6" ht="18.5" x14ac:dyDescent="0.35">
      <c r="A1753" s="46"/>
      <c r="B1753" s="228" t="s">
        <v>1002</v>
      </c>
      <c r="C1753" s="228"/>
      <c r="D1753" s="228"/>
      <c r="E1753" s="228"/>
      <c r="F1753" s="32">
        <f>SUM(F1703:F1752)</f>
        <v>0</v>
      </c>
    </row>
    <row r="1754" spans="1:6" ht="18.5" x14ac:dyDescent="0.35">
      <c r="A1754" s="76" t="s">
        <v>1154</v>
      </c>
      <c r="B1754" s="77" t="s">
        <v>664</v>
      </c>
      <c r="C1754" s="78"/>
      <c r="D1754" s="78"/>
      <c r="E1754" s="79"/>
      <c r="F1754" s="79"/>
    </row>
    <row r="1755" spans="1:6" ht="15.5" x14ac:dyDescent="0.35">
      <c r="A1755" s="80"/>
      <c r="B1755" s="81" t="s">
        <v>496</v>
      </c>
      <c r="C1755" s="82"/>
      <c r="D1755" s="82"/>
      <c r="E1755" s="83"/>
      <c r="F1755" s="83"/>
    </row>
    <row r="1756" spans="1:6" x14ac:dyDescent="0.35">
      <c r="A1756" s="84"/>
      <c r="B1756" s="3" t="s">
        <v>497</v>
      </c>
      <c r="C1756" s="72"/>
      <c r="D1756" s="89" t="s">
        <v>9</v>
      </c>
      <c r="E1756" s="4"/>
      <c r="F1756" s="4"/>
    </row>
    <row r="1757" spans="1:6" ht="43.5" x14ac:dyDescent="0.35">
      <c r="A1757" s="84"/>
      <c r="B1757" s="3" t="s">
        <v>538</v>
      </c>
      <c r="C1757" s="72"/>
      <c r="D1757" s="89" t="s">
        <v>9</v>
      </c>
      <c r="E1757" s="4"/>
      <c r="F1757" s="4"/>
    </row>
    <row r="1758" spans="1:6" ht="29" x14ac:dyDescent="0.35">
      <c r="A1758" s="84"/>
      <c r="B1758" s="3" t="s">
        <v>504</v>
      </c>
      <c r="C1758" s="72"/>
      <c r="D1758" s="89" t="s">
        <v>9</v>
      </c>
      <c r="E1758" s="4"/>
      <c r="F1758" s="4"/>
    </row>
    <row r="1759" spans="1:6" ht="29" x14ac:dyDescent="0.35">
      <c r="A1759" s="84" t="s">
        <v>1157</v>
      </c>
      <c r="B1759" s="3" t="s">
        <v>500</v>
      </c>
      <c r="C1759" s="72">
        <f>(1)*(1)*(1)*(1)*(1 + (0))</f>
        <v>1</v>
      </c>
      <c r="D1759" s="89" t="s">
        <v>22</v>
      </c>
      <c r="E1759" s="4"/>
      <c r="F1759" s="4">
        <f>C1759*E1759</f>
        <v>0</v>
      </c>
    </row>
    <row r="1760" spans="1:6" ht="15.5" x14ac:dyDescent="0.35">
      <c r="A1760" s="80"/>
      <c r="B1760" s="81" t="s">
        <v>665</v>
      </c>
      <c r="C1760" s="82"/>
      <c r="D1760" s="82"/>
      <c r="E1760" s="83"/>
      <c r="F1760" s="83"/>
    </row>
    <row r="1761" spans="1:6" x14ac:dyDescent="0.35">
      <c r="A1761" s="85"/>
      <c r="B1761" s="86" t="s">
        <v>662</v>
      </c>
      <c r="C1761" s="87"/>
      <c r="D1761" s="87"/>
      <c r="E1761" s="88"/>
      <c r="F1761" s="88"/>
    </row>
    <row r="1762" spans="1:6" x14ac:dyDescent="0.35">
      <c r="A1762" s="167"/>
      <c r="B1762" s="168" t="s">
        <v>1554</v>
      </c>
      <c r="C1762" s="169"/>
      <c r="D1762" s="169"/>
      <c r="E1762" s="170"/>
      <c r="F1762" s="170"/>
    </row>
    <row r="1763" spans="1:6" ht="43.5" x14ac:dyDescent="0.35">
      <c r="A1763" s="137"/>
      <c r="B1763" s="138" t="s">
        <v>1555</v>
      </c>
      <c r="C1763" s="139"/>
      <c r="D1763" s="139"/>
      <c r="E1763" s="140"/>
      <c r="F1763" s="140"/>
    </row>
    <row r="1764" spans="1:6" x14ac:dyDescent="0.35">
      <c r="A1764" s="137" t="s">
        <v>1158</v>
      </c>
      <c r="B1764" s="138" t="s">
        <v>1554</v>
      </c>
      <c r="C1764" s="139">
        <v>5</v>
      </c>
      <c r="D1764" s="171" t="s">
        <v>522</v>
      </c>
      <c r="E1764" s="140"/>
      <c r="F1764" s="140">
        <f>C1764*E1764</f>
        <v>0</v>
      </c>
    </row>
    <row r="1765" spans="1:6" x14ac:dyDescent="0.35">
      <c r="A1765" s="172"/>
      <c r="B1765" s="173" t="s">
        <v>666</v>
      </c>
      <c r="C1765" s="174"/>
      <c r="D1765" s="175"/>
      <c r="E1765" s="176"/>
      <c r="F1765" s="176"/>
    </row>
    <row r="1766" spans="1:6" ht="58" x14ac:dyDescent="0.35">
      <c r="A1766" s="177"/>
      <c r="B1766" s="178" t="s">
        <v>667</v>
      </c>
      <c r="C1766" s="179"/>
      <c r="D1766" s="180"/>
      <c r="E1766" s="181"/>
      <c r="F1766" s="181"/>
    </row>
    <row r="1767" spans="1:6" x14ac:dyDescent="0.35">
      <c r="A1767" s="177" t="s">
        <v>1159</v>
      </c>
      <c r="B1767" s="178" t="s">
        <v>668</v>
      </c>
      <c r="C1767" s="179">
        <v>6</v>
      </c>
      <c r="D1767" s="180" t="s">
        <v>522</v>
      </c>
      <c r="E1767" s="181"/>
      <c r="F1767" s="181">
        <f>C1767*E1767</f>
        <v>0</v>
      </c>
    </row>
    <row r="1768" spans="1:6" x14ac:dyDescent="0.35">
      <c r="A1768" s="172"/>
      <c r="B1768" s="173" t="s">
        <v>1556</v>
      </c>
      <c r="C1768" s="174"/>
      <c r="D1768" s="175"/>
      <c r="E1768" s="176"/>
      <c r="F1768" s="176"/>
    </row>
    <row r="1769" spans="1:6" ht="58" x14ac:dyDescent="0.35">
      <c r="A1769" s="177"/>
      <c r="B1769" s="178" t="s">
        <v>1557</v>
      </c>
      <c r="C1769" s="179"/>
      <c r="D1769" s="180"/>
      <c r="E1769" s="181"/>
      <c r="F1769" s="181"/>
    </row>
    <row r="1770" spans="1:6" x14ac:dyDescent="0.35">
      <c r="A1770" s="177" t="s">
        <v>1160</v>
      </c>
      <c r="B1770" s="178" t="s">
        <v>1556</v>
      </c>
      <c r="C1770" s="179">
        <v>5</v>
      </c>
      <c r="D1770" s="180" t="s">
        <v>522</v>
      </c>
      <c r="E1770" s="181"/>
      <c r="F1770" s="181">
        <f>C1770*E1770</f>
        <v>0</v>
      </c>
    </row>
    <row r="1771" spans="1:6" ht="15.75" customHeight="1" x14ac:dyDescent="0.35">
      <c r="A1771" s="172"/>
      <c r="B1771" s="173" t="s">
        <v>1558</v>
      </c>
      <c r="C1771" s="174"/>
      <c r="D1771" s="174"/>
      <c r="E1771" s="176"/>
      <c r="F1771" s="176"/>
    </row>
    <row r="1772" spans="1:6" ht="45" customHeight="1" x14ac:dyDescent="0.35">
      <c r="A1772" s="177"/>
      <c r="B1772" s="178" t="s">
        <v>1559</v>
      </c>
      <c r="C1772" s="179"/>
      <c r="D1772" s="179"/>
      <c r="E1772" s="181"/>
      <c r="F1772" s="181"/>
    </row>
    <row r="1773" spans="1:6" ht="15.75" customHeight="1" x14ac:dyDescent="0.35">
      <c r="A1773" s="177" t="s">
        <v>1161</v>
      </c>
      <c r="B1773" s="178" t="s">
        <v>1560</v>
      </c>
      <c r="C1773" s="179">
        <v>5</v>
      </c>
      <c r="D1773" s="180" t="s">
        <v>522</v>
      </c>
      <c r="E1773" s="181"/>
      <c r="F1773" s="181">
        <f>C1773*E1773</f>
        <v>0</v>
      </c>
    </row>
    <row r="1774" spans="1:6" ht="15.75" customHeight="1" x14ac:dyDescent="0.35">
      <c r="A1774" s="172"/>
      <c r="B1774" s="173" t="s">
        <v>1564</v>
      </c>
      <c r="C1774" s="174"/>
      <c r="D1774" s="174"/>
      <c r="E1774" s="176"/>
      <c r="F1774" s="176"/>
    </row>
    <row r="1775" spans="1:6" ht="45" customHeight="1" x14ac:dyDescent="0.35">
      <c r="A1775" s="177"/>
      <c r="B1775" s="178" t="s">
        <v>1565</v>
      </c>
      <c r="C1775" s="179"/>
      <c r="D1775" s="179"/>
      <c r="E1775" s="181"/>
      <c r="F1775" s="181"/>
    </row>
    <row r="1776" spans="1:6" ht="15.75" customHeight="1" x14ac:dyDescent="0.35">
      <c r="A1776" s="177" t="s">
        <v>1162</v>
      </c>
      <c r="B1776" s="178" t="s">
        <v>1564</v>
      </c>
      <c r="C1776" s="179">
        <f>(1)*(1)*(1)*(1)*(1 + (0))</f>
        <v>1</v>
      </c>
      <c r="D1776" s="180" t="s">
        <v>522</v>
      </c>
      <c r="E1776" s="181"/>
      <c r="F1776" s="181">
        <f>C1776*E1776</f>
        <v>0</v>
      </c>
    </row>
    <row r="1777" spans="1:6" ht="15.75" customHeight="1" x14ac:dyDescent="0.35">
      <c r="A1777" s="172"/>
      <c r="B1777" s="173" t="s">
        <v>1760</v>
      </c>
      <c r="C1777" s="174"/>
      <c r="D1777" s="174"/>
      <c r="E1777" s="176"/>
      <c r="F1777" s="176"/>
    </row>
    <row r="1778" spans="1:6" ht="45" customHeight="1" x14ac:dyDescent="0.35">
      <c r="A1778" s="177"/>
      <c r="B1778" s="178" t="s">
        <v>1761</v>
      </c>
      <c r="C1778" s="179"/>
      <c r="D1778" s="179"/>
      <c r="E1778" s="181"/>
      <c r="F1778" s="181"/>
    </row>
    <row r="1779" spans="1:6" ht="15.75" customHeight="1" x14ac:dyDescent="0.35">
      <c r="A1779" s="177" t="s">
        <v>1163</v>
      </c>
      <c r="B1779" s="178" t="s">
        <v>1760</v>
      </c>
      <c r="C1779" s="179">
        <f>(1)*(1)*(1)*(1)*(1 + (0))</f>
        <v>1</v>
      </c>
      <c r="D1779" s="180" t="s">
        <v>522</v>
      </c>
      <c r="E1779" s="181"/>
      <c r="F1779" s="181">
        <f>C1779*E1779</f>
        <v>0</v>
      </c>
    </row>
    <row r="1780" spans="1:6" x14ac:dyDescent="0.35">
      <c r="A1780" s="68"/>
      <c r="B1780" s="69" t="s">
        <v>1569</v>
      </c>
      <c r="C1780" s="70"/>
      <c r="D1780" s="70"/>
      <c r="E1780" s="71"/>
      <c r="F1780" s="13"/>
    </row>
    <row r="1781" spans="1:6" ht="29" x14ac:dyDescent="0.35">
      <c r="A1781" s="84"/>
      <c r="B1781" s="3" t="s">
        <v>1570</v>
      </c>
      <c r="C1781" s="72"/>
      <c r="D1781" s="3"/>
      <c r="E1781" s="4"/>
      <c r="F1781" s="13"/>
    </row>
    <row r="1782" spans="1:6" x14ac:dyDescent="0.35">
      <c r="A1782" s="84" t="s">
        <v>1164</v>
      </c>
      <c r="B1782" s="3" t="s">
        <v>1571</v>
      </c>
      <c r="C1782" s="72">
        <f>5*2</f>
        <v>10</v>
      </c>
      <c r="D1782" s="3" t="s">
        <v>522</v>
      </c>
      <c r="E1782" s="4"/>
      <c r="F1782" s="52">
        <f>C1782*E1782</f>
        <v>0</v>
      </c>
    </row>
    <row r="1783" spans="1:6" x14ac:dyDescent="0.35">
      <c r="A1783" s="68"/>
      <c r="B1783" s="69" t="s">
        <v>1835</v>
      </c>
      <c r="C1783" s="70"/>
      <c r="D1783" s="69"/>
      <c r="E1783" s="71"/>
      <c r="F1783" s="13"/>
    </row>
    <row r="1784" spans="1:6" ht="29" x14ac:dyDescent="0.35">
      <c r="A1784" s="84"/>
      <c r="B1784" s="3" t="s">
        <v>1836</v>
      </c>
      <c r="C1784" s="72"/>
      <c r="D1784" s="3"/>
      <c r="E1784" s="4"/>
      <c r="F1784" s="13"/>
    </row>
    <row r="1785" spans="1:6" x14ac:dyDescent="0.35">
      <c r="A1785" s="84" t="s">
        <v>1762</v>
      </c>
      <c r="B1785" s="3" t="s">
        <v>1835</v>
      </c>
      <c r="C1785" s="72">
        <v>5</v>
      </c>
      <c r="D1785" s="3" t="s">
        <v>522</v>
      </c>
      <c r="E1785" s="4"/>
      <c r="F1785" s="52">
        <f>C1785*E1785</f>
        <v>0</v>
      </c>
    </row>
    <row r="1786" spans="1:6" x14ac:dyDescent="0.35">
      <c r="A1786" s="68"/>
      <c r="B1786" s="69" t="s">
        <v>1574</v>
      </c>
      <c r="C1786" s="70"/>
      <c r="D1786" s="69"/>
      <c r="E1786" s="71"/>
      <c r="F1786" s="13"/>
    </row>
    <row r="1787" spans="1:6" ht="29" x14ac:dyDescent="0.35">
      <c r="A1787" s="84"/>
      <c r="B1787" s="3" t="s">
        <v>1575</v>
      </c>
      <c r="C1787" s="72"/>
      <c r="D1787" s="3"/>
      <c r="E1787" s="4"/>
      <c r="F1787" s="13"/>
    </row>
    <row r="1788" spans="1:6" x14ac:dyDescent="0.35">
      <c r="A1788" s="84" t="s">
        <v>1763</v>
      </c>
      <c r="B1788" s="3" t="s">
        <v>1574</v>
      </c>
      <c r="C1788" s="72">
        <v>5</v>
      </c>
      <c r="D1788" s="3" t="s">
        <v>522</v>
      </c>
      <c r="E1788" s="4"/>
      <c r="F1788" s="52">
        <f>C1788*E1788</f>
        <v>0</v>
      </c>
    </row>
    <row r="1789" spans="1:6" x14ac:dyDescent="0.35">
      <c r="A1789" s="68"/>
      <c r="B1789" s="69" t="s">
        <v>1576</v>
      </c>
      <c r="C1789" s="70"/>
      <c r="D1789" s="69"/>
      <c r="E1789" s="71"/>
      <c r="F1789" s="13"/>
    </row>
    <row r="1790" spans="1:6" ht="29" x14ac:dyDescent="0.35">
      <c r="A1790" s="84"/>
      <c r="B1790" s="3" t="s">
        <v>1577</v>
      </c>
      <c r="C1790" s="72"/>
      <c r="D1790" s="3"/>
      <c r="E1790" s="4"/>
      <c r="F1790" s="13"/>
    </row>
    <row r="1791" spans="1:6" x14ac:dyDescent="0.35">
      <c r="A1791" s="84" t="s">
        <v>1764</v>
      </c>
      <c r="B1791" s="3" t="s">
        <v>1576</v>
      </c>
      <c r="C1791" s="72">
        <v>5</v>
      </c>
      <c r="D1791" s="3" t="s">
        <v>522</v>
      </c>
      <c r="E1791" s="4"/>
      <c r="F1791" s="52">
        <f>C1791*E1791</f>
        <v>0</v>
      </c>
    </row>
    <row r="1792" spans="1:6" x14ac:dyDescent="0.35">
      <c r="A1792" s="68"/>
      <c r="B1792" s="69" t="s">
        <v>1578</v>
      </c>
      <c r="C1792" s="70"/>
      <c r="D1792" s="69"/>
      <c r="E1792" s="71"/>
      <c r="F1792" s="13"/>
    </row>
    <row r="1793" spans="1:6" ht="29" x14ac:dyDescent="0.35">
      <c r="A1793" s="84"/>
      <c r="B1793" s="3" t="s">
        <v>1579</v>
      </c>
      <c r="C1793" s="72"/>
      <c r="D1793" s="3"/>
      <c r="E1793" s="4"/>
      <c r="F1793" s="13"/>
    </row>
    <row r="1794" spans="1:6" x14ac:dyDescent="0.35">
      <c r="A1794" s="84" t="s">
        <v>1765</v>
      </c>
      <c r="B1794" s="3" t="s">
        <v>1578</v>
      </c>
      <c r="C1794" s="72">
        <v>6</v>
      </c>
      <c r="D1794" s="3" t="s">
        <v>522</v>
      </c>
      <c r="E1794" s="4"/>
      <c r="F1794" s="52">
        <f>C1794*E1794</f>
        <v>0</v>
      </c>
    </row>
    <row r="1795" spans="1:6" x14ac:dyDescent="0.35">
      <c r="A1795" s="68"/>
      <c r="B1795" s="69" t="s">
        <v>1580</v>
      </c>
      <c r="C1795" s="70"/>
      <c r="D1795" s="69"/>
      <c r="E1795" s="71"/>
      <c r="F1795" s="13"/>
    </row>
    <row r="1796" spans="1:6" x14ac:dyDescent="0.35">
      <c r="A1796" s="84"/>
      <c r="B1796" s="3" t="s">
        <v>1581</v>
      </c>
      <c r="C1796" s="72"/>
      <c r="D1796" s="3"/>
      <c r="E1796" s="4"/>
      <c r="F1796" s="13"/>
    </row>
    <row r="1797" spans="1:6" x14ac:dyDescent="0.35">
      <c r="A1797" s="84" t="s">
        <v>1766</v>
      </c>
      <c r="B1797" s="3" t="s">
        <v>1580</v>
      </c>
      <c r="C1797" s="72">
        <v>5</v>
      </c>
      <c r="D1797" s="3" t="s">
        <v>522</v>
      </c>
      <c r="E1797" s="4"/>
      <c r="F1797" s="52">
        <f>C1797*E1797</f>
        <v>0</v>
      </c>
    </row>
    <row r="1798" spans="1:6" x14ac:dyDescent="0.35">
      <c r="A1798" s="172"/>
      <c r="B1798" s="173" t="s">
        <v>1561</v>
      </c>
      <c r="C1798" s="174"/>
      <c r="D1798" s="173"/>
      <c r="E1798" s="176"/>
      <c r="F1798" s="13"/>
    </row>
    <row r="1799" spans="1:6" ht="43.5" x14ac:dyDescent="0.35">
      <c r="A1799" s="177"/>
      <c r="B1799" s="178" t="s">
        <v>1562</v>
      </c>
      <c r="C1799" s="179"/>
      <c r="D1799" s="180"/>
      <c r="E1799" s="181"/>
      <c r="F1799" s="13"/>
    </row>
    <row r="1800" spans="1:6" x14ac:dyDescent="0.35">
      <c r="A1800" s="177" t="s">
        <v>1767</v>
      </c>
      <c r="B1800" s="178" t="s">
        <v>1582</v>
      </c>
      <c r="C1800" s="179">
        <v>5</v>
      </c>
      <c r="D1800" s="180" t="s">
        <v>522</v>
      </c>
      <c r="E1800" s="181"/>
      <c r="F1800" s="52">
        <f>C1800*E1800</f>
        <v>0</v>
      </c>
    </row>
    <row r="1801" spans="1:6" ht="15.5" x14ac:dyDescent="0.35">
      <c r="A1801" s="80"/>
      <c r="B1801" s="81" t="s">
        <v>534</v>
      </c>
      <c r="C1801" s="82"/>
      <c r="D1801" s="82"/>
      <c r="E1801" s="83"/>
      <c r="F1801" s="83"/>
    </row>
    <row r="1802" spans="1:6" ht="58" x14ac:dyDescent="0.35">
      <c r="A1802" s="84" t="s">
        <v>1768</v>
      </c>
      <c r="B1802" s="3" t="s">
        <v>535</v>
      </c>
      <c r="C1802" s="72">
        <f>(1)*(1)*(1)*(1)*(1 + (0))</f>
        <v>1</v>
      </c>
      <c r="D1802" s="89" t="s">
        <v>22</v>
      </c>
      <c r="E1802" s="4"/>
      <c r="F1802" s="4">
        <f>C1802*E1802</f>
        <v>0</v>
      </c>
    </row>
    <row r="1803" spans="1:6" x14ac:dyDescent="0.35">
      <c r="A1803" s="84"/>
      <c r="B1803" s="3" t="s">
        <v>908</v>
      </c>
      <c r="C1803" s="72"/>
      <c r="D1803" s="72"/>
      <c r="E1803" s="4"/>
      <c r="F1803" s="4"/>
    </row>
    <row r="1804" spans="1:6" x14ac:dyDescent="0.35">
      <c r="A1804" s="84"/>
      <c r="B1804" s="3" t="s">
        <v>908</v>
      </c>
      <c r="C1804" s="72"/>
      <c r="D1804" s="72"/>
      <c r="E1804" s="4"/>
      <c r="F1804" s="4"/>
    </row>
    <row r="1805" spans="1:6" x14ac:dyDescent="0.35">
      <c r="A1805" s="84"/>
      <c r="B1805" s="3" t="s">
        <v>908</v>
      </c>
      <c r="C1805" s="72"/>
      <c r="D1805" s="72"/>
      <c r="E1805" s="4"/>
      <c r="F1805" s="4"/>
    </row>
    <row r="1806" spans="1:6" ht="18.5" x14ac:dyDescent="0.35">
      <c r="A1806" s="46"/>
      <c r="B1806" s="228" t="s">
        <v>1017</v>
      </c>
      <c r="C1806" s="228"/>
      <c r="D1806" s="228"/>
      <c r="E1806" s="228"/>
      <c r="F1806" s="32">
        <f>SUM(F1756:F1805)</f>
        <v>0</v>
      </c>
    </row>
    <row r="1807" spans="1:6" ht="18.5" x14ac:dyDescent="0.35">
      <c r="A1807" s="8" t="s">
        <v>1155</v>
      </c>
      <c r="B1807" s="9" t="s">
        <v>661</v>
      </c>
      <c r="C1807" s="10"/>
      <c r="D1807" s="14"/>
      <c r="E1807" s="11"/>
      <c r="F1807" s="11"/>
    </row>
    <row r="1808" spans="1:6" ht="15.5" x14ac:dyDescent="0.35">
      <c r="A1808" s="38"/>
      <c r="B1808" s="33" t="s">
        <v>496</v>
      </c>
      <c r="C1808" s="16"/>
      <c r="D1808" s="22"/>
      <c r="E1808" s="28"/>
      <c r="F1808" s="28"/>
    </row>
    <row r="1809" spans="1:6" x14ac:dyDescent="0.35">
      <c r="A1809" s="42"/>
      <c r="B1809" s="36" t="s">
        <v>497</v>
      </c>
      <c r="C1809" s="18"/>
      <c r="D1809" s="24" t="s">
        <v>9</v>
      </c>
      <c r="E1809" s="30"/>
      <c r="F1809" s="30"/>
    </row>
    <row r="1810" spans="1:6" ht="29" x14ac:dyDescent="0.35">
      <c r="A1810" s="42"/>
      <c r="B1810" s="36" t="s">
        <v>498</v>
      </c>
      <c r="C1810" s="18"/>
      <c r="D1810" s="24" t="s">
        <v>9</v>
      </c>
      <c r="E1810" s="30"/>
      <c r="F1810" s="30"/>
    </row>
    <row r="1811" spans="1:6" ht="29" x14ac:dyDescent="0.35">
      <c r="A1811" s="42"/>
      <c r="B1811" s="36" t="s">
        <v>504</v>
      </c>
      <c r="C1811" s="18"/>
      <c r="D1811" s="24" t="s">
        <v>9</v>
      </c>
      <c r="E1811" s="30"/>
      <c r="F1811" s="30"/>
    </row>
    <row r="1812" spans="1:6" ht="29" x14ac:dyDescent="0.35">
      <c r="A1812" s="42" t="s">
        <v>1165</v>
      </c>
      <c r="B1812" s="36" t="s">
        <v>500</v>
      </c>
      <c r="C1812" s="18">
        <v>1</v>
      </c>
      <c r="D1812" s="24" t="s">
        <v>22</v>
      </c>
      <c r="E1812" s="30"/>
      <c r="F1812" s="30">
        <f>C1812*E1812</f>
        <v>0</v>
      </c>
    </row>
    <row r="1813" spans="1:6" ht="15.5" x14ac:dyDescent="0.35">
      <c r="A1813" s="38"/>
      <c r="B1813" s="33" t="s">
        <v>662</v>
      </c>
      <c r="C1813" s="16"/>
      <c r="D1813" s="22"/>
      <c r="E1813" s="28"/>
      <c r="F1813" s="28"/>
    </row>
    <row r="1814" spans="1:6" x14ac:dyDescent="0.35">
      <c r="A1814" s="39"/>
      <c r="B1814" s="34" t="s">
        <v>663</v>
      </c>
      <c r="C1814" s="17"/>
      <c r="D1814" s="23"/>
      <c r="E1814" s="29"/>
      <c r="F1814" s="29"/>
    </row>
    <row r="1815" spans="1:6" s="201" customFormat="1" x14ac:dyDescent="0.35">
      <c r="A1815" s="207"/>
      <c r="B1815" s="147" t="s">
        <v>1769</v>
      </c>
      <c r="C1815" s="209"/>
      <c r="D1815" s="210"/>
      <c r="E1815" s="211"/>
      <c r="F1815" s="211"/>
    </row>
    <row r="1816" spans="1:6" s="201" customFormat="1" ht="29" x14ac:dyDescent="0.35">
      <c r="A1816" s="212"/>
      <c r="B1816" s="91" t="s">
        <v>1770</v>
      </c>
      <c r="C1816" s="213"/>
      <c r="D1816" s="214"/>
      <c r="E1816" s="215"/>
      <c r="F1816" s="215"/>
    </row>
    <row r="1817" spans="1:6" s="201" customFormat="1" x14ac:dyDescent="0.35">
      <c r="A1817" s="90" t="s">
        <v>1166</v>
      </c>
      <c r="B1817" s="91" t="s">
        <v>1772</v>
      </c>
      <c r="C1817" s="213">
        <v>1</v>
      </c>
      <c r="D1817" s="93" t="s">
        <v>522</v>
      </c>
      <c r="E1817" s="215"/>
      <c r="F1817" s="215">
        <f>C1817*E1817</f>
        <v>0</v>
      </c>
    </row>
    <row r="1818" spans="1:6" s="201" customFormat="1" x14ac:dyDescent="0.35">
      <c r="A1818" s="90" t="s">
        <v>1167</v>
      </c>
      <c r="B1818" s="91" t="s">
        <v>1773</v>
      </c>
      <c r="C1818" s="213">
        <v>2</v>
      </c>
      <c r="D1818" s="93" t="s">
        <v>522</v>
      </c>
      <c r="E1818" s="215"/>
      <c r="F1818" s="215">
        <f>C1818*E1818</f>
        <v>0</v>
      </c>
    </row>
    <row r="1819" spans="1:6" s="201" customFormat="1" x14ac:dyDescent="0.35">
      <c r="A1819" s="90" t="s">
        <v>1168</v>
      </c>
      <c r="B1819" s="91" t="s">
        <v>1771</v>
      </c>
      <c r="C1819" s="213">
        <v>3</v>
      </c>
      <c r="D1819" s="93" t="s">
        <v>522</v>
      </c>
      <c r="E1819" s="215"/>
      <c r="F1819" s="215">
        <f>C1819*E1819</f>
        <v>0</v>
      </c>
    </row>
    <row r="1820" spans="1:6" ht="15.5" x14ac:dyDescent="0.35">
      <c r="A1820" s="38"/>
      <c r="B1820" s="33" t="s">
        <v>534</v>
      </c>
      <c r="C1820" s="16"/>
      <c r="D1820" s="22"/>
      <c r="E1820" s="28"/>
      <c r="F1820" s="28"/>
    </row>
    <row r="1821" spans="1:6" ht="58" x14ac:dyDescent="0.35">
      <c r="A1821" s="42" t="s">
        <v>1169</v>
      </c>
      <c r="B1821" s="36" t="s">
        <v>535</v>
      </c>
      <c r="C1821" s="18">
        <f>(1)*(1)*(1)*(1)*(1 + (0))</f>
        <v>1</v>
      </c>
      <c r="D1821" s="24" t="s">
        <v>22</v>
      </c>
      <c r="E1821" s="30"/>
      <c r="F1821" s="30">
        <f>C1821*E1821</f>
        <v>0</v>
      </c>
    </row>
    <row r="1822" spans="1:6" x14ac:dyDescent="0.35">
      <c r="A1822" s="42"/>
      <c r="B1822" s="36" t="s">
        <v>908</v>
      </c>
      <c r="C1822" s="18"/>
      <c r="D1822" s="24"/>
      <c r="E1822" s="30"/>
      <c r="F1822" s="30"/>
    </row>
    <row r="1823" spans="1:6" x14ac:dyDescent="0.35">
      <c r="A1823" s="42"/>
      <c r="B1823" s="36" t="s">
        <v>908</v>
      </c>
      <c r="C1823" s="18"/>
      <c r="D1823" s="24"/>
      <c r="E1823" s="30"/>
      <c r="F1823" s="30"/>
    </row>
    <row r="1824" spans="1:6" x14ac:dyDescent="0.35">
      <c r="A1824" s="42"/>
      <c r="B1824" s="36" t="s">
        <v>908</v>
      </c>
      <c r="C1824" s="18"/>
      <c r="D1824" s="24"/>
      <c r="E1824" s="30"/>
      <c r="F1824" s="30"/>
    </row>
    <row r="1825" spans="1:6" ht="18.5" x14ac:dyDescent="0.35">
      <c r="A1825" s="46"/>
      <c r="B1825" s="228" t="s">
        <v>1011</v>
      </c>
      <c r="C1825" s="228"/>
      <c r="D1825" s="228"/>
      <c r="E1825" s="228"/>
      <c r="F1825" s="32">
        <f>SUM(F1809:F1824)</f>
        <v>0</v>
      </c>
    </row>
    <row r="1826" spans="1:6" ht="18.5" x14ac:dyDescent="0.35">
      <c r="A1826" s="95" t="s">
        <v>1170</v>
      </c>
      <c r="B1826" s="96" t="s">
        <v>1629</v>
      </c>
      <c r="C1826" s="97"/>
      <c r="D1826" s="97"/>
      <c r="E1826" s="98"/>
      <c r="F1826" s="98"/>
    </row>
    <row r="1827" spans="1:6" ht="15.5" x14ac:dyDescent="0.35">
      <c r="A1827" s="99"/>
      <c r="B1827" s="100" t="s">
        <v>496</v>
      </c>
      <c r="C1827" s="101"/>
      <c r="D1827" s="101"/>
      <c r="E1827" s="102"/>
      <c r="F1827" s="102"/>
    </row>
    <row r="1828" spans="1:6" x14ac:dyDescent="0.35">
      <c r="A1828" s="103"/>
      <c r="B1828" s="104" t="s">
        <v>589</v>
      </c>
      <c r="C1828" s="105"/>
      <c r="D1828" s="106" t="s">
        <v>9</v>
      </c>
      <c r="E1828" s="107"/>
      <c r="F1828" s="107"/>
    </row>
    <row r="1829" spans="1:6" ht="43.5" x14ac:dyDescent="0.35">
      <c r="A1829" s="103"/>
      <c r="B1829" s="104" t="s">
        <v>590</v>
      </c>
      <c r="C1829" s="105"/>
      <c r="D1829" s="106" t="s">
        <v>9</v>
      </c>
      <c r="E1829" s="107"/>
      <c r="F1829" s="107"/>
    </row>
    <row r="1830" spans="1:6" ht="29" x14ac:dyDescent="0.35">
      <c r="A1830" s="103"/>
      <c r="B1830" s="104" t="s">
        <v>504</v>
      </c>
      <c r="C1830" s="105"/>
      <c r="D1830" s="106" t="s">
        <v>9</v>
      </c>
      <c r="E1830" s="107"/>
      <c r="F1830" s="107"/>
    </row>
    <row r="1831" spans="1:6" ht="29" x14ac:dyDescent="0.35">
      <c r="A1831" s="103" t="s">
        <v>1171</v>
      </c>
      <c r="B1831" s="104" t="s">
        <v>500</v>
      </c>
      <c r="C1831" s="105">
        <v>1</v>
      </c>
      <c r="D1831" s="106" t="s">
        <v>22</v>
      </c>
      <c r="E1831" s="107"/>
      <c r="F1831" s="107">
        <f>C1831*E1831</f>
        <v>0</v>
      </c>
    </row>
    <row r="1832" spans="1:6" ht="15.5" x14ac:dyDescent="0.35">
      <c r="A1832" s="99"/>
      <c r="B1832" s="100" t="s">
        <v>1630</v>
      </c>
      <c r="C1832" s="101"/>
      <c r="D1832" s="101"/>
      <c r="E1832" s="102"/>
      <c r="F1832" s="102"/>
    </row>
    <row r="1833" spans="1:6" x14ac:dyDescent="0.35">
      <c r="A1833" s="109"/>
      <c r="B1833" s="110" t="s">
        <v>1631</v>
      </c>
      <c r="C1833" s="111"/>
      <c r="D1833" s="111"/>
      <c r="E1833" s="113"/>
      <c r="F1833" s="113"/>
    </row>
    <row r="1834" spans="1:6" s="220" customFormat="1" x14ac:dyDescent="0.35">
      <c r="A1834" s="114"/>
      <c r="B1834" s="115" t="s">
        <v>647</v>
      </c>
      <c r="C1834" s="116"/>
      <c r="D1834" s="117"/>
      <c r="E1834" s="118"/>
      <c r="F1834" s="118"/>
    </row>
    <row r="1835" spans="1:6" s="220" customFormat="1" ht="43.5" x14ac:dyDescent="0.35">
      <c r="A1835" s="103" t="s">
        <v>1172</v>
      </c>
      <c r="B1835" s="104" t="s">
        <v>1774</v>
      </c>
      <c r="C1835" s="105">
        <f>(1)*(1)*(1)*(1)*(1 + (0))</f>
        <v>1</v>
      </c>
      <c r="D1835" s="106" t="s">
        <v>22</v>
      </c>
      <c r="E1835" s="107"/>
      <c r="F1835" s="107">
        <f>C1835*E1835</f>
        <v>0</v>
      </c>
    </row>
    <row r="1836" spans="1:6" s="220" customFormat="1" ht="43.5" x14ac:dyDescent="0.35">
      <c r="A1836" s="103" t="s">
        <v>1173</v>
      </c>
      <c r="B1836" s="104" t="s">
        <v>1775</v>
      </c>
      <c r="C1836" s="105">
        <f>(1)*(1)*(1)*(1)*(1 + (0))</f>
        <v>1</v>
      </c>
      <c r="D1836" s="106" t="s">
        <v>22</v>
      </c>
      <c r="E1836" s="107"/>
      <c r="F1836" s="107">
        <f t="shared" ref="F1836:F1837" si="65">C1836*E1836</f>
        <v>0</v>
      </c>
    </row>
    <row r="1837" spans="1:6" s="220" customFormat="1" ht="43.5" x14ac:dyDescent="0.35">
      <c r="A1837" s="103" t="s">
        <v>1174</v>
      </c>
      <c r="B1837" s="104" t="s">
        <v>1776</v>
      </c>
      <c r="C1837" s="105">
        <f>(1)*(1)*(1)*(1)*(1 + (0))</f>
        <v>1</v>
      </c>
      <c r="D1837" s="106" t="s">
        <v>22</v>
      </c>
      <c r="E1837" s="107"/>
      <c r="F1837" s="107">
        <f t="shared" si="65"/>
        <v>0</v>
      </c>
    </row>
    <row r="1838" spans="1:6" s="220" customFormat="1" ht="43.5" x14ac:dyDescent="0.35">
      <c r="A1838" s="103" t="s">
        <v>1175</v>
      </c>
      <c r="B1838" s="104" t="s">
        <v>1777</v>
      </c>
      <c r="C1838" s="105">
        <f>(1)*(1)*(1)*(1)*(1 + (0))</f>
        <v>1</v>
      </c>
      <c r="D1838" s="106" t="s">
        <v>22</v>
      </c>
      <c r="E1838" s="107"/>
      <c r="F1838" s="107">
        <f t="shared" ref="F1838" si="66">C1838*E1838</f>
        <v>0</v>
      </c>
    </row>
    <row r="1839" spans="1:6" s="220" customFormat="1" ht="43.5" x14ac:dyDescent="0.35">
      <c r="A1839" s="103" t="s">
        <v>1176</v>
      </c>
      <c r="B1839" s="104" t="s">
        <v>1778</v>
      </c>
      <c r="C1839" s="105">
        <f>(1)*(1)*(1)*(1)*(1 + (0))</f>
        <v>1</v>
      </c>
      <c r="D1839" s="106" t="s">
        <v>22</v>
      </c>
      <c r="E1839" s="107"/>
      <c r="F1839" s="107">
        <f t="shared" ref="F1839" si="67">C1839*E1839</f>
        <v>0</v>
      </c>
    </row>
    <row r="1840" spans="1:6" ht="15.5" x14ac:dyDescent="0.35">
      <c r="A1840" s="124"/>
      <c r="B1840" s="125" t="s">
        <v>534</v>
      </c>
      <c r="C1840" s="126"/>
      <c r="D1840" s="127"/>
      <c r="E1840" s="128"/>
      <c r="F1840" s="128"/>
    </row>
    <row r="1841" spans="1:6" ht="58" x14ac:dyDescent="0.35">
      <c r="A1841" s="90" t="s">
        <v>1177</v>
      </c>
      <c r="B1841" s="91" t="s">
        <v>535</v>
      </c>
      <c r="C1841" s="92">
        <f>(1)*(1)*(1)*(1)*(1 + (0))</f>
        <v>1</v>
      </c>
      <c r="D1841" s="93" t="s">
        <v>22</v>
      </c>
      <c r="E1841" s="94"/>
      <c r="F1841" s="94">
        <f>C1841*E1841</f>
        <v>0</v>
      </c>
    </row>
    <row r="1842" spans="1:6" x14ac:dyDescent="0.35">
      <c r="A1842" s="90"/>
      <c r="B1842" s="91" t="s">
        <v>908</v>
      </c>
      <c r="C1842" s="92"/>
      <c r="D1842" s="93"/>
      <c r="E1842" s="94"/>
      <c r="F1842" s="94"/>
    </row>
    <row r="1843" spans="1:6" x14ac:dyDescent="0.35">
      <c r="A1843" s="90"/>
      <c r="B1843" s="91" t="s">
        <v>908</v>
      </c>
      <c r="C1843" s="92"/>
      <c r="D1843" s="93"/>
      <c r="E1843" s="94"/>
      <c r="F1843" s="94"/>
    </row>
    <row r="1844" spans="1:6" x14ac:dyDescent="0.35">
      <c r="A1844" s="90"/>
      <c r="B1844" s="91" t="s">
        <v>908</v>
      </c>
      <c r="C1844" s="92"/>
      <c r="D1844" s="93"/>
      <c r="E1844" s="94"/>
      <c r="F1844" s="94"/>
    </row>
    <row r="1845" spans="1:6" ht="18.5" x14ac:dyDescent="0.35">
      <c r="A1845" s="162"/>
      <c r="B1845" s="229" t="s">
        <v>1657</v>
      </c>
      <c r="C1845" s="229"/>
      <c r="D1845" s="229"/>
      <c r="E1845" s="229"/>
      <c r="F1845" s="130">
        <f>SUM(F1826:F1844)</f>
        <v>0</v>
      </c>
    </row>
    <row r="1846" spans="1:6" ht="23.5" x14ac:dyDescent="0.35">
      <c r="A1846" s="47"/>
      <c r="B1846" s="47" t="s">
        <v>1779</v>
      </c>
      <c r="C1846" s="48"/>
      <c r="D1846" s="48"/>
      <c r="E1846" s="48"/>
      <c r="F1846" s="49"/>
    </row>
    <row r="1847" spans="1:6" ht="18.5" x14ac:dyDescent="0.35">
      <c r="A1847" s="95" t="s">
        <v>1178</v>
      </c>
      <c r="B1847" s="96" t="s">
        <v>1221</v>
      </c>
      <c r="C1847" s="97"/>
      <c r="D1847" s="97"/>
      <c r="E1847" s="98"/>
      <c r="F1847" s="98"/>
    </row>
    <row r="1848" spans="1:6" ht="15.5" x14ac:dyDescent="0.35">
      <c r="A1848" s="99"/>
      <c r="B1848" s="100" t="s">
        <v>496</v>
      </c>
      <c r="C1848" s="101"/>
      <c r="D1848" s="101"/>
      <c r="E1848" s="102"/>
      <c r="F1848" s="102"/>
    </row>
    <row r="1849" spans="1:6" ht="29" x14ac:dyDescent="0.35">
      <c r="A1849" s="103"/>
      <c r="B1849" s="104" t="s">
        <v>1222</v>
      </c>
      <c r="C1849" s="105"/>
      <c r="D1849" s="106" t="s">
        <v>9</v>
      </c>
      <c r="E1849" s="107"/>
      <c r="F1849" s="107"/>
    </row>
    <row r="1850" spans="1:6" x14ac:dyDescent="0.35">
      <c r="A1850" s="103"/>
      <c r="B1850" s="104" t="s">
        <v>589</v>
      </c>
      <c r="C1850" s="105"/>
      <c r="D1850" s="106" t="s">
        <v>9</v>
      </c>
      <c r="E1850" s="107"/>
      <c r="F1850" s="107"/>
    </row>
    <row r="1851" spans="1:6" ht="43.5" x14ac:dyDescent="0.35">
      <c r="A1851" s="103"/>
      <c r="B1851" s="104" t="s">
        <v>590</v>
      </c>
      <c r="C1851" s="105"/>
      <c r="D1851" s="106" t="s">
        <v>9</v>
      </c>
      <c r="E1851" s="107"/>
      <c r="F1851" s="107"/>
    </row>
    <row r="1852" spans="1:6" ht="29" x14ac:dyDescent="0.35">
      <c r="A1852" s="103" t="s">
        <v>1179</v>
      </c>
      <c r="B1852" s="104" t="s">
        <v>500</v>
      </c>
      <c r="C1852" s="105">
        <v>1</v>
      </c>
      <c r="D1852" s="106" t="s">
        <v>22</v>
      </c>
      <c r="E1852" s="107"/>
      <c r="F1852" s="107">
        <f>C1852*E1852</f>
        <v>0</v>
      </c>
    </row>
    <row r="1853" spans="1:6" ht="15.5" x14ac:dyDescent="0.35">
      <c r="A1853" s="99"/>
      <c r="B1853" s="100" t="s">
        <v>1223</v>
      </c>
      <c r="C1853" s="101"/>
      <c r="D1853" s="108"/>
      <c r="E1853" s="102"/>
      <c r="F1853" s="102"/>
    </row>
    <row r="1854" spans="1:6" x14ac:dyDescent="0.35">
      <c r="A1854" s="109"/>
      <c r="B1854" s="110" t="s">
        <v>1224</v>
      </c>
      <c r="C1854" s="111"/>
      <c r="D1854" s="112"/>
      <c r="E1854" s="113"/>
      <c r="F1854" s="113"/>
    </row>
    <row r="1855" spans="1:6" x14ac:dyDescent="0.35">
      <c r="A1855" s="114"/>
      <c r="B1855" s="115" t="s">
        <v>1225</v>
      </c>
      <c r="C1855" s="116"/>
      <c r="D1855" s="117"/>
      <c r="E1855" s="118"/>
      <c r="F1855" s="118"/>
    </row>
    <row r="1856" spans="1:6" x14ac:dyDescent="0.35">
      <c r="A1856" s="103"/>
      <c r="B1856" s="104" t="s">
        <v>564</v>
      </c>
      <c r="C1856" s="105"/>
      <c r="D1856" s="106"/>
      <c r="E1856" s="107"/>
      <c r="F1856" s="107"/>
    </row>
    <row r="1857" spans="1:6" x14ac:dyDescent="0.35">
      <c r="A1857" s="103" t="s">
        <v>1180</v>
      </c>
      <c r="B1857" s="104" t="s">
        <v>1226</v>
      </c>
      <c r="C1857" s="105">
        <v>23</v>
      </c>
      <c r="D1857" s="106" t="s">
        <v>669</v>
      </c>
      <c r="E1857" s="107"/>
      <c r="F1857" s="107">
        <f>C1857*E1857</f>
        <v>0</v>
      </c>
    </row>
    <row r="1858" spans="1:6" x14ac:dyDescent="0.35">
      <c r="A1858" s="114"/>
      <c r="B1858" s="115" t="s">
        <v>1781</v>
      </c>
      <c r="C1858" s="116"/>
      <c r="D1858" s="117"/>
      <c r="E1858" s="118"/>
      <c r="F1858" s="118"/>
    </row>
    <row r="1859" spans="1:6" x14ac:dyDescent="0.35">
      <c r="A1859" s="103"/>
      <c r="B1859" s="104" t="s">
        <v>564</v>
      </c>
      <c r="C1859" s="105"/>
      <c r="D1859" s="106"/>
      <c r="E1859" s="107"/>
      <c r="F1859" s="107"/>
    </row>
    <row r="1860" spans="1:6" x14ac:dyDescent="0.35">
      <c r="A1860" s="103" t="s">
        <v>1181</v>
      </c>
      <c r="B1860" s="104" t="s">
        <v>1782</v>
      </c>
      <c r="C1860" s="105">
        <v>1</v>
      </c>
      <c r="D1860" s="106" t="s">
        <v>669</v>
      </c>
      <c r="E1860" s="107"/>
      <c r="F1860" s="107">
        <f>C1860*E1860</f>
        <v>0</v>
      </c>
    </row>
    <row r="1861" spans="1:6" x14ac:dyDescent="0.35">
      <c r="A1861" s="103" t="s">
        <v>1182</v>
      </c>
      <c r="B1861" s="104" t="s">
        <v>1783</v>
      </c>
      <c r="C1861" s="105">
        <v>1</v>
      </c>
      <c r="D1861" s="106" t="s">
        <v>669</v>
      </c>
      <c r="E1861" s="107"/>
      <c r="F1861" s="107">
        <f>C1861*E1861</f>
        <v>0</v>
      </c>
    </row>
    <row r="1862" spans="1:6" x14ac:dyDescent="0.35">
      <c r="A1862" s="114"/>
      <c r="B1862" s="115" t="s">
        <v>1228</v>
      </c>
      <c r="C1862" s="116"/>
      <c r="D1862" s="117"/>
      <c r="E1862" s="118"/>
      <c r="F1862" s="118"/>
    </row>
    <row r="1863" spans="1:6" x14ac:dyDescent="0.35">
      <c r="A1863" s="103" t="s">
        <v>1183</v>
      </c>
      <c r="B1863" s="104" t="s">
        <v>1784</v>
      </c>
      <c r="C1863" s="105">
        <v>51</v>
      </c>
      <c r="D1863" s="106" t="s">
        <v>520</v>
      </c>
      <c r="E1863" s="107"/>
      <c r="F1863" s="107">
        <f>C1863*E1863</f>
        <v>0</v>
      </c>
    </row>
    <row r="1864" spans="1:6" ht="29" x14ac:dyDescent="0.35">
      <c r="A1864" s="103" t="s">
        <v>1184</v>
      </c>
      <c r="B1864" s="104" t="s">
        <v>1230</v>
      </c>
      <c r="C1864" s="105">
        <f>(1)*(1)*(1)*(1)*(1 + (0))</f>
        <v>1</v>
      </c>
      <c r="D1864" s="106" t="s">
        <v>22</v>
      </c>
      <c r="E1864" s="107"/>
      <c r="F1864" s="107">
        <f>C1864*E1864</f>
        <v>0</v>
      </c>
    </row>
    <row r="1865" spans="1:6" ht="29" x14ac:dyDescent="0.35">
      <c r="A1865" s="103" t="s">
        <v>1185</v>
      </c>
      <c r="B1865" s="104" t="s">
        <v>1231</v>
      </c>
      <c r="C1865" s="105">
        <f>(1)*(1)*(1)*(1)*(1 + (0))</f>
        <v>1</v>
      </c>
      <c r="D1865" s="106" t="s">
        <v>22</v>
      </c>
      <c r="E1865" s="107"/>
      <c r="F1865" s="107">
        <f>C1865*E1865</f>
        <v>0</v>
      </c>
    </row>
    <row r="1866" spans="1:6" x14ac:dyDescent="0.35">
      <c r="A1866" s="103" t="s">
        <v>1186</v>
      </c>
      <c r="B1866" s="104" t="s">
        <v>1232</v>
      </c>
      <c r="C1866" s="105">
        <f>(1)*(1)*(1)*(1)*(1 + (0))</f>
        <v>1</v>
      </c>
      <c r="D1866" s="106" t="s">
        <v>22</v>
      </c>
      <c r="E1866" s="107"/>
      <c r="F1866" s="107">
        <f>C1866*E1866</f>
        <v>0</v>
      </c>
    </row>
    <row r="1867" spans="1:6" x14ac:dyDescent="0.35">
      <c r="A1867" s="103" t="s">
        <v>1187</v>
      </c>
      <c r="B1867" s="104" t="s">
        <v>1233</v>
      </c>
      <c r="C1867" s="105">
        <f>(1)*(1)*(1)*(1)*(1 + (0))</f>
        <v>1</v>
      </c>
      <c r="D1867" s="106" t="s">
        <v>22</v>
      </c>
      <c r="E1867" s="107"/>
      <c r="F1867" s="107">
        <f>C1867*E1867</f>
        <v>0</v>
      </c>
    </row>
    <row r="1868" spans="1:6" x14ac:dyDescent="0.35">
      <c r="A1868" s="114"/>
      <c r="B1868" s="115" t="s">
        <v>670</v>
      </c>
      <c r="C1868" s="116"/>
      <c r="D1868" s="117"/>
      <c r="E1868" s="118"/>
      <c r="F1868" s="118"/>
    </row>
    <row r="1869" spans="1:6" x14ac:dyDescent="0.35">
      <c r="A1869" s="103"/>
      <c r="B1869" s="104" t="s">
        <v>1234</v>
      </c>
      <c r="C1869" s="105"/>
      <c r="D1869" s="106"/>
      <c r="E1869" s="107"/>
      <c r="F1869" s="107"/>
    </row>
    <row r="1870" spans="1:6" x14ac:dyDescent="0.35">
      <c r="A1870" s="103" t="s">
        <v>1188</v>
      </c>
      <c r="B1870" s="104" t="s">
        <v>1235</v>
      </c>
      <c r="C1870" s="105">
        <f>(1)*(1)*(1)*(1)*(1 + (0))</f>
        <v>1</v>
      </c>
      <c r="D1870" s="106" t="s">
        <v>22</v>
      </c>
      <c r="E1870" s="107"/>
      <c r="F1870" s="107">
        <f>C1870*E1870</f>
        <v>0</v>
      </c>
    </row>
    <row r="1871" spans="1:6" x14ac:dyDescent="0.35">
      <c r="A1871" s="103" t="s">
        <v>1189</v>
      </c>
      <c r="B1871" s="104" t="s">
        <v>1237</v>
      </c>
      <c r="C1871" s="105">
        <f>(1)*(1)*(1)*(1)*(1 + (0))</f>
        <v>1</v>
      </c>
      <c r="D1871" s="106" t="s">
        <v>22</v>
      </c>
      <c r="E1871" s="107"/>
      <c r="F1871" s="107">
        <f>C1871*E1871</f>
        <v>0</v>
      </c>
    </row>
    <row r="1872" spans="1:6" x14ac:dyDescent="0.35">
      <c r="A1872" s="103"/>
      <c r="B1872" s="104" t="s">
        <v>1238</v>
      </c>
      <c r="C1872" s="105"/>
      <c r="D1872" s="106"/>
      <c r="E1872" s="107"/>
      <c r="F1872" s="107"/>
    </row>
    <row r="1873" spans="1:6" x14ac:dyDescent="0.35">
      <c r="A1873" s="103" t="s">
        <v>1190</v>
      </c>
      <c r="B1873" s="104" t="s">
        <v>1240</v>
      </c>
      <c r="C1873" s="105">
        <v>25</v>
      </c>
      <c r="D1873" s="106" t="s">
        <v>669</v>
      </c>
      <c r="E1873" s="107"/>
      <c r="F1873" s="107">
        <f>C1873*E1873</f>
        <v>0</v>
      </c>
    </row>
    <row r="1874" spans="1:6" x14ac:dyDescent="0.35">
      <c r="A1874" s="114"/>
      <c r="B1874" s="115" t="s">
        <v>1241</v>
      </c>
      <c r="C1874" s="116"/>
      <c r="D1874" s="117"/>
      <c r="E1874" s="118"/>
      <c r="F1874" s="118"/>
    </row>
    <row r="1875" spans="1:6" ht="29" x14ac:dyDescent="0.35">
      <c r="A1875" s="103"/>
      <c r="B1875" s="104" t="s">
        <v>1242</v>
      </c>
      <c r="C1875" s="105"/>
      <c r="D1875" s="106"/>
      <c r="E1875" s="107"/>
      <c r="F1875" s="107"/>
    </row>
    <row r="1876" spans="1:6" x14ac:dyDescent="0.35">
      <c r="A1876" s="103"/>
      <c r="B1876" s="104" t="s">
        <v>1243</v>
      </c>
      <c r="C1876" s="105"/>
      <c r="D1876" s="106"/>
      <c r="E1876" s="107"/>
      <c r="F1876" s="107"/>
    </row>
    <row r="1877" spans="1:6" x14ac:dyDescent="0.35">
      <c r="A1877" s="103" t="s">
        <v>1191</v>
      </c>
      <c r="B1877" s="104" t="s">
        <v>1785</v>
      </c>
      <c r="C1877" s="105">
        <v>13</v>
      </c>
      <c r="D1877" s="106" t="s">
        <v>669</v>
      </c>
      <c r="E1877" s="107"/>
      <c r="F1877" s="107">
        <f>C1877*E1877</f>
        <v>0</v>
      </c>
    </row>
    <row r="1878" spans="1:6" x14ac:dyDescent="0.35">
      <c r="A1878" s="103"/>
      <c r="B1878" s="104" t="s">
        <v>1248</v>
      </c>
      <c r="C1878" s="105"/>
      <c r="D1878" s="106"/>
      <c r="E1878" s="107"/>
      <c r="F1878" s="107"/>
    </row>
    <row r="1879" spans="1:6" x14ac:dyDescent="0.35">
      <c r="A1879" s="103"/>
      <c r="B1879" s="104" t="s">
        <v>1249</v>
      </c>
      <c r="C1879" s="105"/>
      <c r="D1879" s="106"/>
      <c r="E1879" s="107"/>
      <c r="F1879" s="107"/>
    </row>
    <row r="1880" spans="1:6" x14ac:dyDescent="0.35">
      <c r="A1880" s="103" t="s">
        <v>1192</v>
      </c>
      <c r="B1880" s="104" t="s">
        <v>1603</v>
      </c>
      <c r="C1880" s="105">
        <v>51</v>
      </c>
      <c r="D1880" s="106" t="s">
        <v>520</v>
      </c>
      <c r="E1880" s="107"/>
      <c r="F1880" s="107">
        <f>C1880*E1880</f>
        <v>0</v>
      </c>
    </row>
    <row r="1881" spans="1:6" ht="15.5" x14ac:dyDescent="0.35">
      <c r="A1881" s="99"/>
      <c r="B1881" s="100" t="s">
        <v>1252</v>
      </c>
      <c r="C1881" s="101"/>
      <c r="D1881" s="108"/>
      <c r="E1881" s="102"/>
      <c r="F1881" s="102"/>
    </row>
    <row r="1882" spans="1:6" x14ac:dyDescent="0.35">
      <c r="A1882" s="109"/>
      <c r="B1882" s="110" t="s">
        <v>1253</v>
      </c>
      <c r="C1882" s="111"/>
      <c r="D1882" s="112"/>
      <c r="E1882" s="113"/>
      <c r="F1882" s="113"/>
    </row>
    <row r="1883" spans="1:6" x14ac:dyDescent="0.35">
      <c r="A1883" s="114"/>
      <c r="B1883" s="115" t="s">
        <v>1254</v>
      </c>
      <c r="C1883" s="116"/>
      <c r="D1883" s="117"/>
      <c r="E1883" s="118"/>
      <c r="F1883" s="118"/>
    </row>
    <row r="1884" spans="1:6" ht="29" x14ac:dyDescent="0.35">
      <c r="A1884" s="103"/>
      <c r="B1884" s="104" t="s">
        <v>1255</v>
      </c>
      <c r="C1884" s="105"/>
      <c r="D1884" s="106"/>
      <c r="E1884" s="107"/>
      <c r="F1884" s="107"/>
    </row>
    <row r="1885" spans="1:6" x14ac:dyDescent="0.35">
      <c r="A1885" s="103" t="s">
        <v>1193</v>
      </c>
      <c r="B1885" s="104" t="s">
        <v>1786</v>
      </c>
      <c r="C1885" s="105">
        <v>1</v>
      </c>
      <c r="D1885" s="106" t="s">
        <v>669</v>
      </c>
      <c r="E1885" s="107"/>
      <c r="F1885" s="107">
        <f>C1885*E1885</f>
        <v>0</v>
      </c>
    </row>
    <row r="1886" spans="1:6" x14ac:dyDescent="0.35">
      <c r="A1886" s="114"/>
      <c r="B1886" s="115" t="s">
        <v>1780</v>
      </c>
      <c r="C1886" s="116"/>
      <c r="D1886" s="117"/>
      <c r="E1886" s="118"/>
      <c r="F1886" s="118"/>
    </row>
    <row r="1887" spans="1:6" ht="29" x14ac:dyDescent="0.35">
      <c r="A1887" s="103"/>
      <c r="B1887" s="104" t="s">
        <v>1339</v>
      </c>
      <c r="C1887" s="105"/>
      <c r="D1887" s="106"/>
      <c r="E1887" s="107"/>
      <c r="F1887" s="107"/>
    </row>
    <row r="1888" spans="1:6" x14ac:dyDescent="0.35">
      <c r="A1888" s="103" t="s">
        <v>1194</v>
      </c>
      <c r="B1888" s="104" t="s">
        <v>1788</v>
      </c>
      <c r="C1888" s="105">
        <v>1</v>
      </c>
      <c r="D1888" s="106" t="s">
        <v>669</v>
      </c>
      <c r="E1888" s="107"/>
      <c r="F1888" s="107">
        <f>C1888*E1888</f>
        <v>0</v>
      </c>
    </row>
    <row r="1889" spans="1:6" x14ac:dyDescent="0.35">
      <c r="A1889" s="103" t="s">
        <v>1195</v>
      </c>
      <c r="B1889" s="104" t="s">
        <v>1787</v>
      </c>
      <c r="C1889" s="105">
        <v>1</v>
      </c>
      <c r="D1889" s="106" t="s">
        <v>669</v>
      </c>
      <c r="E1889" s="107"/>
      <c r="F1889" s="107">
        <f>C1889*E1889</f>
        <v>0</v>
      </c>
    </row>
    <row r="1890" spans="1:6" x14ac:dyDescent="0.35">
      <c r="A1890" s="114"/>
      <c r="B1890" s="115" t="s">
        <v>1261</v>
      </c>
      <c r="C1890" s="116"/>
      <c r="D1890" s="117"/>
      <c r="E1890" s="118"/>
      <c r="F1890" s="118"/>
    </row>
    <row r="1891" spans="1:6" ht="29" x14ac:dyDescent="0.35">
      <c r="A1891" s="103"/>
      <c r="B1891" s="104" t="s">
        <v>1262</v>
      </c>
      <c r="C1891" s="105"/>
      <c r="D1891" s="106"/>
      <c r="E1891" s="107"/>
      <c r="F1891" s="107"/>
    </row>
    <row r="1892" spans="1:6" x14ac:dyDescent="0.35">
      <c r="A1892" s="103" t="s">
        <v>1196</v>
      </c>
      <c r="B1892" s="104" t="s">
        <v>1260</v>
      </c>
      <c r="C1892" s="105">
        <v>11</v>
      </c>
      <c r="D1892" s="106" t="s">
        <v>669</v>
      </c>
      <c r="E1892" s="107"/>
      <c r="F1892" s="107">
        <f>C1892*E1892</f>
        <v>0</v>
      </c>
    </row>
    <row r="1893" spans="1:6" x14ac:dyDescent="0.35">
      <c r="A1893" s="109"/>
      <c r="B1893" s="110" t="s">
        <v>1268</v>
      </c>
      <c r="C1893" s="111"/>
      <c r="D1893" s="112"/>
      <c r="E1893" s="113"/>
      <c r="F1893" s="113"/>
    </row>
    <row r="1894" spans="1:6" ht="43.5" x14ac:dyDescent="0.35">
      <c r="A1894" s="103"/>
      <c r="B1894" s="104" t="s">
        <v>1269</v>
      </c>
      <c r="C1894" s="105"/>
      <c r="D1894" s="106" t="s">
        <v>9</v>
      </c>
      <c r="E1894" s="107"/>
      <c r="F1894" s="107"/>
    </row>
    <row r="1895" spans="1:6" x14ac:dyDescent="0.35">
      <c r="A1895" s="114"/>
      <c r="B1895" s="115" t="s">
        <v>1270</v>
      </c>
      <c r="C1895" s="116"/>
      <c r="D1895" s="117"/>
      <c r="E1895" s="118"/>
      <c r="F1895" s="118"/>
    </row>
    <row r="1896" spans="1:6" ht="29" x14ac:dyDescent="0.35">
      <c r="A1896" s="103" t="s">
        <v>1197</v>
      </c>
      <c r="B1896" s="104" t="s">
        <v>1789</v>
      </c>
      <c r="C1896" s="105">
        <v>51</v>
      </c>
      <c r="D1896" s="106" t="s">
        <v>520</v>
      </c>
      <c r="E1896" s="107"/>
      <c r="F1896" s="107">
        <f>C1896*E1896</f>
        <v>0</v>
      </c>
    </row>
    <row r="1897" spans="1:6" ht="29" x14ac:dyDescent="0.35">
      <c r="A1897" s="103" t="s">
        <v>1198</v>
      </c>
      <c r="B1897" s="104" t="s">
        <v>1809</v>
      </c>
      <c r="C1897" s="105">
        <v>8</v>
      </c>
      <c r="D1897" s="106" t="s">
        <v>520</v>
      </c>
      <c r="E1897" s="107"/>
      <c r="F1897" s="107">
        <f>C1897*E1897</f>
        <v>0</v>
      </c>
    </row>
    <row r="1898" spans="1:6" x14ac:dyDescent="0.35">
      <c r="A1898" s="109"/>
      <c r="B1898" s="110" t="s">
        <v>576</v>
      </c>
      <c r="C1898" s="111"/>
      <c r="D1898" s="112"/>
      <c r="E1898" s="113"/>
      <c r="F1898" s="113"/>
    </row>
    <row r="1899" spans="1:6" x14ac:dyDescent="0.35">
      <c r="A1899" s="114"/>
      <c r="B1899" s="115" t="s">
        <v>1275</v>
      </c>
      <c r="C1899" s="116"/>
      <c r="D1899" s="117"/>
      <c r="E1899" s="118"/>
      <c r="F1899" s="118"/>
    </row>
    <row r="1900" spans="1:6" ht="29" x14ac:dyDescent="0.35">
      <c r="A1900" s="103"/>
      <c r="B1900" s="104" t="s">
        <v>1276</v>
      </c>
      <c r="C1900" s="105"/>
      <c r="D1900" s="106"/>
      <c r="E1900" s="107"/>
      <c r="F1900" s="107"/>
    </row>
    <row r="1901" spans="1:6" x14ac:dyDescent="0.35">
      <c r="A1901" s="103" t="s">
        <v>1199</v>
      </c>
      <c r="B1901" s="104" t="s">
        <v>564</v>
      </c>
      <c r="C1901" s="105">
        <v>51</v>
      </c>
      <c r="D1901" s="106" t="s">
        <v>520</v>
      </c>
      <c r="E1901" s="107"/>
      <c r="F1901" s="107">
        <f>C1901*E1901</f>
        <v>0</v>
      </c>
    </row>
    <row r="1902" spans="1:6" ht="15.5" x14ac:dyDescent="0.35">
      <c r="A1902" s="124"/>
      <c r="B1902" s="125" t="s">
        <v>534</v>
      </c>
      <c r="C1902" s="126"/>
      <c r="D1902" s="127"/>
      <c r="E1902" s="128"/>
      <c r="F1902" s="128"/>
    </row>
    <row r="1903" spans="1:6" ht="58" x14ac:dyDescent="0.35">
      <c r="A1903" s="90" t="s">
        <v>1200</v>
      </c>
      <c r="B1903" s="91" t="s">
        <v>535</v>
      </c>
      <c r="C1903" s="92">
        <v>1</v>
      </c>
      <c r="D1903" s="93" t="s">
        <v>22</v>
      </c>
      <c r="E1903" s="94"/>
      <c r="F1903" s="94">
        <f>C1903*E1903</f>
        <v>0</v>
      </c>
    </row>
    <row r="1904" spans="1:6" x14ac:dyDescent="0.35">
      <c r="A1904" s="90"/>
      <c r="B1904" s="91" t="s">
        <v>908</v>
      </c>
      <c r="C1904" s="92"/>
      <c r="D1904" s="93"/>
      <c r="E1904" s="94"/>
      <c r="F1904" s="94"/>
    </row>
    <row r="1905" spans="1:6" x14ac:dyDescent="0.35">
      <c r="A1905" s="90"/>
      <c r="B1905" s="91" t="s">
        <v>908</v>
      </c>
      <c r="C1905" s="92"/>
      <c r="D1905" s="93"/>
      <c r="E1905" s="94"/>
      <c r="F1905" s="94"/>
    </row>
    <row r="1906" spans="1:6" x14ac:dyDescent="0.35">
      <c r="A1906" s="90"/>
      <c r="B1906" s="91" t="s">
        <v>908</v>
      </c>
      <c r="C1906" s="92"/>
      <c r="D1906" s="93"/>
      <c r="E1906" s="94"/>
      <c r="F1906" s="94"/>
    </row>
    <row r="1907" spans="1:6" ht="18.5" x14ac:dyDescent="0.35">
      <c r="A1907" s="129"/>
      <c r="B1907" s="229" t="s">
        <v>1333</v>
      </c>
      <c r="C1907" s="229"/>
      <c r="D1907" s="229"/>
      <c r="E1907" s="229"/>
      <c r="F1907" s="130">
        <f>SUM(F1847:F1906)</f>
        <v>0</v>
      </c>
    </row>
    <row r="1908" spans="1:6" s="221" customFormat="1" ht="18.5" x14ac:dyDescent="0.35">
      <c r="A1908" s="8" t="s">
        <v>1156</v>
      </c>
      <c r="B1908" s="9" t="s">
        <v>1804</v>
      </c>
      <c r="C1908" s="10"/>
      <c r="D1908" s="14"/>
      <c r="E1908" s="11"/>
      <c r="F1908" s="11"/>
    </row>
    <row r="1909" spans="1:6" s="221" customFormat="1" ht="15.5" x14ac:dyDescent="0.35">
      <c r="A1909" s="38"/>
      <c r="B1909" s="33" t="s">
        <v>496</v>
      </c>
      <c r="C1909" s="16"/>
      <c r="D1909" s="22"/>
      <c r="E1909" s="28"/>
      <c r="F1909" s="28"/>
    </row>
    <row r="1910" spans="1:6" s="221" customFormat="1" x14ac:dyDescent="0.35">
      <c r="A1910" s="42"/>
      <c r="B1910" s="36" t="s">
        <v>497</v>
      </c>
      <c r="C1910" s="18"/>
      <c r="D1910" s="24" t="s">
        <v>9</v>
      </c>
      <c r="E1910" s="30"/>
      <c r="F1910" s="30"/>
    </row>
    <row r="1911" spans="1:6" s="221" customFormat="1" x14ac:dyDescent="0.35">
      <c r="A1911" s="42"/>
      <c r="B1911" s="36" t="s">
        <v>537</v>
      </c>
      <c r="C1911" s="18"/>
      <c r="D1911" s="24" t="s">
        <v>9</v>
      </c>
      <c r="E1911" s="30"/>
      <c r="F1911" s="30"/>
    </row>
    <row r="1912" spans="1:6" s="221" customFormat="1" ht="43.5" x14ac:dyDescent="0.35">
      <c r="A1912" s="42"/>
      <c r="B1912" s="36" t="s">
        <v>538</v>
      </c>
      <c r="C1912" s="18"/>
      <c r="D1912" s="24" t="s">
        <v>9</v>
      </c>
      <c r="E1912" s="30"/>
      <c r="F1912" s="30"/>
    </row>
    <row r="1913" spans="1:6" s="221" customFormat="1" ht="29" x14ac:dyDescent="0.35">
      <c r="A1913" s="42"/>
      <c r="B1913" s="36" t="s">
        <v>539</v>
      </c>
      <c r="C1913" s="18"/>
      <c r="D1913" s="24" t="s">
        <v>9</v>
      </c>
      <c r="E1913" s="30"/>
      <c r="F1913" s="30"/>
    </row>
    <row r="1914" spans="1:6" s="221" customFormat="1" x14ac:dyDescent="0.35">
      <c r="A1914" s="42"/>
      <c r="B1914" s="36" t="s">
        <v>540</v>
      </c>
      <c r="C1914" s="18"/>
      <c r="D1914" s="24" t="s">
        <v>9</v>
      </c>
      <c r="E1914" s="30"/>
      <c r="F1914" s="30"/>
    </row>
    <row r="1915" spans="1:6" s="221" customFormat="1" ht="29" x14ac:dyDescent="0.35">
      <c r="A1915" s="42"/>
      <c r="B1915" s="36" t="s">
        <v>504</v>
      </c>
      <c r="C1915" s="18"/>
      <c r="D1915" s="24" t="s">
        <v>9</v>
      </c>
      <c r="E1915" s="30"/>
      <c r="F1915" s="30"/>
    </row>
    <row r="1916" spans="1:6" s="221" customFormat="1" ht="29" x14ac:dyDescent="0.35">
      <c r="A1916" s="42" t="s">
        <v>1201</v>
      </c>
      <c r="B1916" s="36" t="s">
        <v>500</v>
      </c>
      <c r="C1916" s="18">
        <f>(1)*(1)*(1)*(1)*(1 + (0))</f>
        <v>1</v>
      </c>
      <c r="D1916" s="24" t="s">
        <v>22</v>
      </c>
      <c r="E1916" s="30"/>
      <c r="F1916" s="30">
        <f>C1916*E1916</f>
        <v>0</v>
      </c>
    </row>
    <row r="1917" spans="1:6" s="221" customFormat="1" ht="15.5" x14ac:dyDescent="0.35">
      <c r="A1917" s="38"/>
      <c r="B1917" s="33" t="s">
        <v>1398</v>
      </c>
      <c r="C1917" s="16"/>
      <c r="D1917" s="22"/>
      <c r="E1917" s="28"/>
      <c r="F1917" s="28"/>
    </row>
    <row r="1918" spans="1:6" s="221" customFormat="1" x14ac:dyDescent="0.35">
      <c r="A1918" s="39"/>
      <c r="B1918" s="34" t="s">
        <v>1790</v>
      </c>
      <c r="C1918" s="17"/>
      <c r="D1918" s="23"/>
      <c r="E1918" s="29"/>
      <c r="F1918" s="29"/>
    </row>
    <row r="1919" spans="1:6" s="221" customFormat="1" x14ac:dyDescent="0.35">
      <c r="A1919" s="41"/>
      <c r="B1919" s="43" t="s">
        <v>9</v>
      </c>
      <c r="C1919" s="153"/>
      <c r="D1919" s="154"/>
      <c r="E1919" s="155"/>
      <c r="F1919" s="155"/>
    </row>
    <row r="1920" spans="1:6" s="221" customFormat="1" ht="58" x14ac:dyDescent="0.35">
      <c r="A1920" s="42"/>
      <c r="B1920" s="36" t="s">
        <v>1791</v>
      </c>
      <c r="C1920" s="18"/>
      <c r="D1920" s="24" t="s">
        <v>9</v>
      </c>
      <c r="E1920" s="30"/>
      <c r="F1920" s="30"/>
    </row>
    <row r="1921" spans="1:7" s="221" customFormat="1" ht="29" x14ac:dyDescent="0.35">
      <c r="A1921" s="42"/>
      <c r="B1921" s="36" t="s">
        <v>1792</v>
      </c>
      <c r="C1921" s="18"/>
      <c r="D1921" s="24"/>
      <c r="E1921" s="30"/>
      <c r="F1921" s="30"/>
    </row>
    <row r="1922" spans="1:7" s="221" customFormat="1" x14ac:dyDescent="0.35">
      <c r="A1922" s="41"/>
      <c r="B1922" s="43" t="s">
        <v>1399</v>
      </c>
      <c r="C1922" s="153"/>
      <c r="D1922" s="154"/>
      <c r="E1922" s="155"/>
      <c r="F1922" s="155"/>
    </row>
    <row r="1923" spans="1:7" s="221" customFormat="1" x14ac:dyDescent="0.35">
      <c r="A1923" s="42"/>
      <c r="B1923" s="36" t="s">
        <v>1793</v>
      </c>
      <c r="C1923" s="18"/>
      <c r="D1923" s="24"/>
      <c r="E1923" s="30"/>
      <c r="F1923" s="30"/>
    </row>
    <row r="1924" spans="1:7" s="221" customFormat="1" x14ac:dyDescent="0.35">
      <c r="A1924" s="42" t="s">
        <v>1202</v>
      </c>
      <c r="B1924" s="36" t="s">
        <v>1810</v>
      </c>
      <c r="C1924" s="18">
        <v>0.36</v>
      </c>
      <c r="D1924" s="24" t="s">
        <v>1401</v>
      </c>
      <c r="E1924" s="30"/>
      <c r="F1924" s="30">
        <f t="shared" ref="F1924:F1929" si="68">C1924*E1924</f>
        <v>0</v>
      </c>
    </row>
    <row r="1925" spans="1:7" s="221" customFormat="1" x14ac:dyDescent="0.35">
      <c r="A1925" s="42" t="s">
        <v>1203</v>
      </c>
      <c r="B1925" s="36" t="s">
        <v>1811</v>
      </c>
      <c r="C1925" s="18">
        <v>0.46</v>
      </c>
      <c r="D1925" s="24" t="s">
        <v>1401</v>
      </c>
      <c r="E1925" s="30"/>
      <c r="F1925" s="30">
        <f t="shared" si="68"/>
        <v>0</v>
      </c>
    </row>
    <row r="1926" spans="1:7" s="221" customFormat="1" ht="29" x14ac:dyDescent="0.35">
      <c r="A1926" s="42" t="s">
        <v>1204</v>
      </c>
      <c r="B1926" s="36" t="s">
        <v>1806</v>
      </c>
      <c r="C1926" s="18">
        <v>4</v>
      </c>
      <c r="D1926" s="24" t="s">
        <v>522</v>
      </c>
      <c r="E1926" s="30"/>
      <c r="F1926" s="30">
        <f t="shared" si="68"/>
        <v>0</v>
      </c>
    </row>
    <row r="1927" spans="1:7" s="221" customFormat="1" ht="29" x14ac:dyDescent="0.35">
      <c r="A1927" s="42" t="s">
        <v>1205</v>
      </c>
      <c r="B1927" s="36" t="s">
        <v>1805</v>
      </c>
      <c r="C1927" s="18">
        <v>2</v>
      </c>
      <c r="D1927" s="24" t="s">
        <v>522</v>
      </c>
      <c r="E1927" s="30"/>
      <c r="F1927" s="30">
        <f t="shared" si="68"/>
        <v>0</v>
      </c>
    </row>
    <row r="1928" spans="1:7" s="221" customFormat="1" ht="29" x14ac:dyDescent="0.35">
      <c r="A1928" s="42" t="s">
        <v>1206</v>
      </c>
      <c r="B1928" s="36" t="s">
        <v>1807</v>
      </c>
      <c r="C1928" s="18">
        <v>16</v>
      </c>
      <c r="D1928" s="24" t="s">
        <v>522</v>
      </c>
      <c r="E1928" s="30"/>
      <c r="F1928" s="30">
        <f t="shared" si="68"/>
        <v>0</v>
      </c>
    </row>
    <row r="1929" spans="1:7" s="221" customFormat="1" ht="29" x14ac:dyDescent="0.35">
      <c r="A1929" s="42" t="s">
        <v>1207</v>
      </c>
      <c r="B1929" s="36" t="s">
        <v>1808</v>
      </c>
      <c r="C1929" s="18">
        <v>16</v>
      </c>
      <c r="D1929" s="24" t="s">
        <v>522</v>
      </c>
      <c r="E1929" s="30"/>
      <c r="F1929" s="30">
        <f t="shared" si="68"/>
        <v>0</v>
      </c>
    </row>
    <row r="1930" spans="1:7" s="221" customFormat="1" x14ac:dyDescent="0.35">
      <c r="A1930" s="41"/>
      <c r="B1930" s="43" t="s">
        <v>1794</v>
      </c>
      <c r="C1930" s="153"/>
      <c r="D1930" s="154"/>
      <c r="E1930" s="155"/>
      <c r="F1930" s="155"/>
    </row>
    <row r="1931" spans="1:7" s="221" customFormat="1" x14ac:dyDescent="0.35">
      <c r="A1931" s="42"/>
      <c r="B1931" s="36" t="s">
        <v>1795</v>
      </c>
      <c r="C1931" s="18"/>
      <c r="D1931" s="24"/>
      <c r="E1931" s="30"/>
      <c r="F1931" s="30"/>
    </row>
    <row r="1932" spans="1:7" s="221" customFormat="1" x14ac:dyDescent="0.35">
      <c r="A1932" s="42" t="s">
        <v>1819</v>
      </c>
      <c r="B1932" s="36" t="s">
        <v>1812</v>
      </c>
      <c r="C1932" s="18">
        <v>0.54</v>
      </c>
      <c r="D1932" s="24" t="s">
        <v>1401</v>
      </c>
      <c r="E1932" s="30"/>
      <c r="F1932" s="30">
        <f>C1932*E1932</f>
        <v>0</v>
      </c>
    </row>
    <row r="1933" spans="1:7" s="220" customFormat="1" x14ac:dyDescent="0.35">
      <c r="A1933" s="103"/>
      <c r="B1933" s="104" t="s">
        <v>528</v>
      </c>
      <c r="C1933" s="222"/>
      <c r="D1933" s="223"/>
      <c r="E1933" s="224"/>
      <c r="F1933" s="224"/>
      <c r="G1933" s="13"/>
    </row>
    <row r="1934" spans="1:7" s="221" customFormat="1" ht="43.5" x14ac:dyDescent="0.35">
      <c r="A1934" s="42" t="s">
        <v>1820</v>
      </c>
      <c r="B1934" s="36" t="s">
        <v>1813</v>
      </c>
      <c r="C1934" s="18">
        <v>6</v>
      </c>
      <c r="D1934" s="24" t="s">
        <v>522</v>
      </c>
      <c r="E1934" s="30"/>
      <c r="F1934" s="30">
        <f t="shared" ref="F1934:F1935" si="69">C1934*E1934</f>
        <v>0</v>
      </c>
    </row>
    <row r="1935" spans="1:7" s="221" customFormat="1" ht="29" x14ac:dyDescent="0.35">
      <c r="A1935" s="42" t="s">
        <v>1821</v>
      </c>
      <c r="B1935" s="36" t="s">
        <v>1814</v>
      </c>
      <c r="C1935" s="18">
        <v>6</v>
      </c>
      <c r="D1935" s="24" t="s">
        <v>522</v>
      </c>
      <c r="E1935" s="30"/>
      <c r="F1935" s="30">
        <f t="shared" si="69"/>
        <v>0</v>
      </c>
    </row>
    <row r="1936" spans="1:7" s="221" customFormat="1" ht="29" x14ac:dyDescent="0.35">
      <c r="A1936" s="42" t="s">
        <v>1822</v>
      </c>
      <c r="B1936" s="36" t="s">
        <v>1815</v>
      </c>
      <c r="C1936" s="18">
        <v>4</v>
      </c>
      <c r="D1936" s="24" t="s">
        <v>522</v>
      </c>
      <c r="E1936" s="30"/>
      <c r="F1936" s="30">
        <f>C1936*E1936</f>
        <v>0</v>
      </c>
    </row>
    <row r="1937" spans="1:6" s="221" customFormat="1" ht="29" x14ac:dyDescent="0.35">
      <c r="A1937" s="42" t="s">
        <v>1823</v>
      </c>
      <c r="B1937" s="36" t="s">
        <v>1816</v>
      </c>
      <c r="C1937" s="18">
        <v>2</v>
      </c>
      <c r="D1937" s="24" t="s">
        <v>522</v>
      </c>
      <c r="E1937" s="30"/>
      <c r="F1937" s="30">
        <f>C1937*E1937</f>
        <v>0</v>
      </c>
    </row>
    <row r="1938" spans="1:6" s="221" customFormat="1" ht="29" x14ac:dyDescent="0.35">
      <c r="A1938" s="42" t="s">
        <v>1824</v>
      </c>
      <c r="B1938" s="36" t="s">
        <v>1818</v>
      </c>
      <c r="C1938" s="18">
        <v>6</v>
      </c>
      <c r="D1938" s="24" t="s">
        <v>522</v>
      </c>
      <c r="E1938" s="30"/>
      <c r="F1938" s="30">
        <f>C1938*E1938</f>
        <v>0</v>
      </c>
    </row>
    <row r="1939" spans="1:6" s="221" customFormat="1" ht="29" x14ac:dyDescent="0.35">
      <c r="A1939" s="42" t="s">
        <v>1825</v>
      </c>
      <c r="B1939" s="36" t="s">
        <v>1817</v>
      </c>
      <c r="C1939" s="18">
        <v>4</v>
      </c>
      <c r="D1939" s="24" t="s">
        <v>522</v>
      </c>
      <c r="E1939" s="30"/>
      <c r="F1939" s="30">
        <f>C1939*E1939</f>
        <v>0</v>
      </c>
    </row>
    <row r="1940" spans="1:6" s="221" customFormat="1" x14ac:dyDescent="0.35">
      <c r="A1940" s="41"/>
      <c r="B1940" s="43" t="s">
        <v>1796</v>
      </c>
      <c r="C1940" s="153"/>
      <c r="D1940" s="154"/>
      <c r="E1940" s="155"/>
      <c r="F1940" s="155"/>
    </row>
    <row r="1941" spans="1:6" s="221" customFormat="1" ht="29" x14ac:dyDescent="0.35">
      <c r="A1941" s="42"/>
      <c r="B1941" s="36" t="s">
        <v>1797</v>
      </c>
      <c r="C1941" s="18"/>
      <c r="D1941" s="24"/>
      <c r="E1941" s="30"/>
      <c r="F1941" s="30"/>
    </row>
    <row r="1942" spans="1:6" s="221" customFormat="1" x14ac:dyDescent="0.35">
      <c r="A1942" s="42" t="s">
        <v>1826</v>
      </c>
      <c r="B1942" s="36" t="s">
        <v>1798</v>
      </c>
      <c r="C1942" s="18">
        <v>1</v>
      </c>
      <c r="D1942" s="24" t="s">
        <v>22</v>
      </c>
      <c r="E1942" s="30"/>
      <c r="F1942" s="30">
        <f>C1942*E1942</f>
        <v>0</v>
      </c>
    </row>
    <row r="1943" spans="1:6" s="221" customFormat="1" ht="29" x14ac:dyDescent="0.35">
      <c r="A1943" s="42"/>
      <c r="B1943" s="36" t="s">
        <v>1799</v>
      </c>
      <c r="C1943" s="18"/>
      <c r="D1943" s="24"/>
      <c r="E1943" s="30"/>
      <c r="F1943" s="30"/>
    </row>
    <row r="1944" spans="1:6" s="221" customFormat="1" x14ac:dyDescent="0.35">
      <c r="A1944" s="42" t="s">
        <v>1827</v>
      </c>
      <c r="B1944" s="36" t="s">
        <v>1800</v>
      </c>
      <c r="C1944" s="18">
        <v>1</v>
      </c>
      <c r="D1944" s="24" t="s">
        <v>22</v>
      </c>
      <c r="E1944" s="30"/>
      <c r="F1944" s="30">
        <f>C1944*E1944</f>
        <v>0</v>
      </c>
    </row>
    <row r="1945" spans="1:6" s="221" customFormat="1" x14ac:dyDescent="0.35">
      <c r="A1945" s="41"/>
      <c r="B1945" s="43" t="s">
        <v>1801</v>
      </c>
      <c r="C1945" s="153"/>
      <c r="D1945" s="154"/>
      <c r="E1945" s="155"/>
      <c r="F1945" s="155"/>
    </row>
    <row r="1946" spans="1:6" s="221" customFormat="1" ht="29" x14ac:dyDescent="0.35">
      <c r="A1946" s="42"/>
      <c r="B1946" s="36" t="s">
        <v>1802</v>
      </c>
      <c r="C1946" s="18"/>
      <c r="D1946" s="24"/>
      <c r="E1946" s="30"/>
      <c r="F1946" s="30"/>
    </row>
    <row r="1947" spans="1:6" s="221" customFormat="1" x14ac:dyDescent="0.35">
      <c r="A1947" s="42" t="s">
        <v>1828</v>
      </c>
      <c r="B1947" s="36" t="s">
        <v>1399</v>
      </c>
      <c r="C1947" s="18">
        <f>C1924+C1925</f>
        <v>0.82000000000000006</v>
      </c>
      <c r="D1947" s="24" t="s">
        <v>1401</v>
      </c>
      <c r="E1947" s="30"/>
      <c r="F1947" s="30">
        <f>C1947*E1947</f>
        <v>0</v>
      </c>
    </row>
    <row r="1948" spans="1:6" s="221" customFormat="1" x14ac:dyDescent="0.35">
      <c r="A1948" s="42" t="s">
        <v>1829</v>
      </c>
      <c r="B1948" s="36" t="s">
        <v>1794</v>
      </c>
      <c r="C1948" s="18">
        <f>C1932</f>
        <v>0.54</v>
      </c>
      <c r="D1948" s="24" t="s">
        <v>1401</v>
      </c>
      <c r="E1948" s="30"/>
      <c r="F1948" s="30">
        <f>C1948*E1948</f>
        <v>0</v>
      </c>
    </row>
    <row r="1949" spans="1:6" s="221" customFormat="1" ht="15.5" x14ac:dyDescent="0.35">
      <c r="A1949" s="38"/>
      <c r="B1949" s="33" t="s">
        <v>534</v>
      </c>
      <c r="C1949" s="16"/>
      <c r="D1949" s="22"/>
      <c r="E1949" s="28"/>
      <c r="F1949" s="28"/>
    </row>
    <row r="1950" spans="1:6" s="221" customFormat="1" ht="58" x14ac:dyDescent="0.35">
      <c r="A1950" s="42" t="s">
        <v>1830</v>
      </c>
      <c r="B1950" s="36" t="s">
        <v>535</v>
      </c>
      <c r="C1950" s="18">
        <f>(1)*(1)*(1)*(1)*(1 + (0))</f>
        <v>1</v>
      </c>
      <c r="D1950" s="24" t="s">
        <v>22</v>
      </c>
      <c r="E1950" s="30"/>
      <c r="F1950" s="30">
        <f>C1950*E1950</f>
        <v>0</v>
      </c>
    </row>
    <row r="1951" spans="1:6" s="221" customFormat="1" x14ac:dyDescent="0.35">
      <c r="A1951" s="42"/>
      <c r="B1951" s="36" t="s">
        <v>908</v>
      </c>
      <c r="C1951" s="18"/>
      <c r="D1951" s="24"/>
      <c r="E1951" s="30"/>
      <c r="F1951" s="30"/>
    </row>
    <row r="1952" spans="1:6" s="221" customFormat="1" x14ac:dyDescent="0.35">
      <c r="A1952" s="42"/>
      <c r="B1952" s="36" t="s">
        <v>908</v>
      </c>
      <c r="C1952" s="18"/>
      <c r="D1952" s="24"/>
      <c r="E1952" s="30"/>
      <c r="F1952" s="30"/>
    </row>
    <row r="1953" spans="1:6" s="221" customFormat="1" x14ac:dyDescent="0.35">
      <c r="A1953" s="42"/>
      <c r="B1953" s="36" t="s">
        <v>908</v>
      </c>
      <c r="C1953" s="18"/>
      <c r="D1953" s="24"/>
      <c r="E1953" s="30"/>
      <c r="F1953" s="30"/>
    </row>
    <row r="1954" spans="1:6" s="221" customFormat="1" ht="18.5" x14ac:dyDescent="0.35">
      <c r="A1954" s="225"/>
      <c r="B1954" s="228" t="s">
        <v>1803</v>
      </c>
      <c r="C1954" s="228"/>
      <c r="D1954" s="228"/>
      <c r="E1954" s="228"/>
      <c r="F1954" s="219">
        <f>SUM(F1910:F1953)</f>
        <v>0</v>
      </c>
    </row>
    <row r="1955" spans="1:6" ht="18.5" x14ac:dyDescent="0.35">
      <c r="A1955" s="151" t="s">
        <v>1837</v>
      </c>
      <c r="B1955" s="55" t="s">
        <v>1032</v>
      </c>
      <c r="C1955" s="11"/>
      <c r="D1955" s="11"/>
      <c r="E1955" s="11"/>
      <c r="F1955" s="11"/>
    </row>
    <row r="1956" spans="1:6" ht="15.5" x14ac:dyDescent="0.35">
      <c r="A1956" s="28"/>
      <c r="B1956" s="56" t="s">
        <v>496</v>
      </c>
      <c r="C1956" s="28"/>
      <c r="D1956" s="28"/>
      <c r="E1956" s="28"/>
      <c r="F1956" s="28"/>
    </row>
    <row r="1957" spans="1:6" ht="29" x14ac:dyDescent="0.35">
      <c r="A1957" s="60"/>
      <c r="B1957" s="57" t="s">
        <v>547</v>
      </c>
      <c r="C1957" s="58"/>
      <c r="D1957" s="57" t="s">
        <v>9</v>
      </c>
      <c r="E1957" s="58"/>
      <c r="F1957" s="58"/>
    </row>
    <row r="1958" spans="1:6" ht="15.5" x14ac:dyDescent="0.35">
      <c r="A1958" s="60"/>
      <c r="B1958" s="57" t="s">
        <v>589</v>
      </c>
      <c r="C1958" s="58"/>
      <c r="D1958" s="57" t="s">
        <v>9</v>
      </c>
      <c r="E1958" s="58"/>
      <c r="F1958" s="58"/>
    </row>
    <row r="1959" spans="1:6" ht="43.5" x14ac:dyDescent="0.35">
      <c r="A1959" s="60"/>
      <c r="B1959" s="57" t="s">
        <v>590</v>
      </c>
      <c r="C1959" s="58"/>
      <c r="D1959" s="57" t="s">
        <v>9</v>
      </c>
      <c r="E1959" s="58"/>
      <c r="F1959" s="58"/>
    </row>
    <row r="1960" spans="1:6" ht="43.5" x14ac:dyDescent="0.35">
      <c r="A1960" s="60"/>
      <c r="B1960" s="57" t="s">
        <v>538</v>
      </c>
      <c r="C1960" s="58"/>
      <c r="D1960" s="57" t="s">
        <v>9</v>
      </c>
      <c r="E1960" s="58"/>
      <c r="F1960" s="58"/>
    </row>
    <row r="1961" spans="1:6" ht="15.5" x14ac:dyDescent="0.35">
      <c r="A1961" s="60"/>
      <c r="B1961" s="57" t="s">
        <v>540</v>
      </c>
      <c r="C1961" s="58"/>
      <c r="D1961" s="57" t="s">
        <v>9</v>
      </c>
      <c r="E1961" s="58"/>
      <c r="F1961" s="58"/>
    </row>
    <row r="1962" spans="1:6" ht="15.5" x14ac:dyDescent="0.35">
      <c r="A1962" s="28"/>
      <c r="B1962" s="56" t="s">
        <v>551</v>
      </c>
      <c r="C1962" s="28"/>
      <c r="D1962" s="28"/>
      <c r="E1962" s="28"/>
      <c r="F1962" s="28"/>
    </row>
    <row r="1963" spans="1:6" ht="15.5" x14ac:dyDescent="0.35">
      <c r="A1963" s="60"/>
      <c r="B1963" s="59" t="s">
        <v>552</v>
      </c>
      <c r="C1963" s="58"/>
      <c r="D1963" s="57"/>
      <c r="E1963" s="58"/>
      <c r="F1963" s="58"/>
    </row>
    <row r="1964" spans="1:6" ht="15.5" x14ac:dyDescent="0.35">
      <c r="A1964" s="60"/>
      <c r="B1964" s="226" t="s">
        <v>1839</v>
      </c>
      <c r="C1964" s="58"/>
      <c r="D1964" s="57"/>
      <c r="E1964" s="58"/>
      <c r="F1964" s="58"/>
    </row>
    <row r="1965" spans="1:6" ht="43.5" x14ac:dyDescent="0.35">
      <c r="A1965" s="60"/>
      <c r="B1965" s="227" t="s">
        <v>1840</v>
      </c>
      <c r="C1965" s="58"/>
      <c r="D1965" s="57"/>
      <c r="E1965" s="58"/>
      <c r="F1965" s="58"/>
    </row>
    <row r="1966" spans="1:6" x14ac:dyDescent="0.35">
      <c r="A1966" s="152" t="s">
        <v>1838</v>
      </c>
      <c r="B1966" s="53" t="s">
        <v>1841</v>
      </c>
      <c r="C1966" s="63">
        <v>1</v>
      </c>
      <c r="D1966" s="227" t="s">
        <v>22</v>
      </c>
      <c r="E1966" s="58"/>
      <c r="F1966" s="58">
        <f>C1966*E1966</f>
        <v>0</v>
      </c>
    </row>
    <row r="1967" spans="1:6" ht="15.5" x14ac:dyDescent="0.35">
      <c r="A1967" s="28"/>
      <c r="B1967" s="56" t="s">
        <v>534</v>
      </c>
      <c r="C1967" s="28"/>
      <c r="D1967" s="28"/>
      <c r="E1967" s="28"/>
      <c r="F1967" s="28"/>
    </row>
    <row r="1968" spans="1:6" ht="58" x14ac:dyDescent="0.35">
      <c r="A1968" s="60" t="s">
        <v>1842</v>
      </c>
      <c r="B1968" s="57" t="s">
        <v>535</v>
      </c>
      <c r="C1968" s="63">
        <v>1</v>
      </c>
      <c r="D1968" s="57" t="s">
        <v>22</v>
      </c>
      <c r="E1968" s="58"/>
      <c r="F1968" s="58">
        <f>C1968*E1968</f>
        <v>0</v>
      </c>
    </row>
    <row r="1969" spans="1:6" ht="15.5" x14ac:dyDescent="0.35">
      <c r="A1969" s="60"/>
      <c r="B1969" s="57" t="s">
        <v>908</v>
      </c>
      <c r="C1969" s="63"/>
      <c r="D1969" s="57"/>
      <c r="E1969" s="58"/>
      <c r="F1969" s="58"/>
    </row>
    <row r="1970" spans="1:6" ht="15.5" x14ac:dyDescent="0.35">
      <c r="A1970" s="60"/>
      <c r="B1970" s="57" t="s">
        <v>908</v>
      </c>
      <c r="C1970" s="63"/>
      <c r="D1970" s="57"/>
      <c r="E1970" s="58"/>
      <c r="F1970" s="58"/>
    </row>
    <row r="1971" spans="1:6" ht="15.5" x14ac:dyDescent="0.35">
      <c r="A1971" s="60"/>
      <c r="B1971" s="57" t="s">
        <v>908</v>
      </c>
      <c r="C1971" s="63"/>
      <c r="D1971" s="57"/>
      <c r="E1971" s="58"/>
      <c r="F1971" s="58"/>
    </row>
    <row r="1972" spans="1:6" ht="17" x14ac:dyDescent="0.35">
      <c r="A1972" s="32"/>
      <c r="B1972" s="32"/>
      <c r="C1972" s="32"/>
      <c r="D1972" s="32"/>
      <c r="E1972" s="67" t="s">
        <v>1036</v>
      </c>
      <c r="F1972" s="32">
        <f>SUM(F1957:F1971)</f>
        <v>0</v>
      </c>
    </row>
  </sheetData>
  <sheetProtection selectLockedCells="1"/>
  <mergeCells count="34">
    <mergeCell ref="B1825:E1825"/>
    <mergeCell ref="B1845:E1845"/>
    <mergeCell ref="B1907:E1907"/>
    <mergeCell ref="B1954:E1954"/>
    <mergeCell ref="B1201:E1201"/>
    <mergeCell ref="B1272:E1272"/>
    <mergeCell ref="B1753:E1753"/>
    <mergeCell ref="B1806:E1806"/>
    <mergeCell ref="B1625:E1625"/>
    <mergeCell ref="B1700:E1700"/>
    <mergeCell ref="C502:E502"/>
    <mergeCell ref="B555:E555"/>
    <mergeCell ref="B765:E765"/>
    <mergeCell ref="B844:E844"/>
    <mergeCell ref="B885:E885"/>
    <mergeCell ref="B1650:E1650"/>
    <mergeCell ref="B672:E672"/>
    <mergeCell ref="B729:E729"/>
    <mergeCell ref="B798:E798"/>
    <mergeCell ref="B1072:E1072"/>
    <mergeCell ref="B1098:E1098"/>
    <mergeCell ref="B935:E935"/>
    <mergeCell ref="B966:E966"/>
    <mergeCell ref="B1006:E1006"/>
    <mergeCell ref="B1043:E1043"/>
    <mergeCell ref="B1454:E1454"/>
    <mergeCell ref="B1534:E1534"/>
    <mergeCell ref="B1584:E1584"/>
    <mergeCell ref="B1319:E1319"/>
    <mergeCell ref="B1371:E1371"/>
    <mergeCell ref="B1432:E1432"/>
    <mergeCell ref="B1492:E1492"/>
    <mergeCell ref="B1148:E1148"/>
    <mergeCell ref="B1254:E1254"/>
  </mergeCells>
  <phoneticPr fontId="16" type="noConversion"/>
  <pageMargins left="0.25" right="0.25" top="0.75" bottom="0.75" header="0.3" footer="0.3"/>
  <pageSetup scale="6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C1001"/>
  <sheetViews>
    <sheetView workbookViewId="0">
      <pane xSplit="2" ySplit="1" topLeftCell="C34" activePane="bottomRight" state="frozen"/>
      <selection pane="topRight" activeCell="C1" sqref="C1"/>
      <selection pane="bottomLeft" activeCell="A2" sqref="A2"/>
      <selection pane="bottomRight" activeCell="A51" sqref="A51"/>
    </sheetView>
  </sheetViews>
  <sheetFormatPr defaultColWidth="14.453125" defaultRowHeight="15" customHeight="1" x14ac:dyDescent="0.35"/>
  <cols>
    <col min="1" max="1" width="58.54296875" customWidth="1"/>
    <col min="2" max="2" width="20" customWidth="1"/>
    <col min="3" max="25" width="8.7265625" customWidth="1"/>
  </cols>
  <sheetData>
    <row r="1" spans="1:2" ht="17" x14ac:dyDescent="0.35">
      <c r="A1" s="1" t="s">
        <v>1</v>
      </c>
      <c r="B1" s="2" t="s">
        <v>5</v>
      </c>
    </row>
    <row r="2" spans="1:2" ht="14.5" x14ac:dyDescent="0.35">
      <c r="A2" s="3" t="s">
        <v>6</v>
      </c>
      <c r="B2" s="4">
        <f>'Pricing Doc Breakdown'!F502</f>
        <v>0</v>
      </c>
    </row>
    <row r="3" spans="1:2" ht="17" x14ac:dyDescent="0.35">
      <c r="A3" s="75" t="s">
        <v>1211</v>
      </c>
      <c r="B3" s="5"/>
    </row>
    <row r="4" spans="1:2" ht="14.5" x14ac:dyDescent="0.35">
      <c r="A4" s="3" t="s">
        <v>495</v>
      </c>
      <c r="B4" s="4">
        <f>'Pricing Doc Breakdown'!F555</f>
        <v>0</v>
      </c>
    </row>
    <row r="5" spans="1:2" ht="14.5" x14ac:dyDescent="0.35">
      <c r="A5" s="3" t="s">
        <v>1221</v>
      </c>
      <c r="B5" s="4">
        <f>'Pricing Doc Breakdown'!F672</f>
        <v>0</v>
      </c>
    </row>
    <row r="6" spans="1:2" ht="14.5" x14ac:dyDescent="0.35">
      <c r="A6" s="3" t="s">
        <v>1343</v>
      </c>
      <c r="B6" s="4">
        <f>'Pricing Doc Breakdown'!F729</f>
        <v>0</v>
      </c>
    </row>
    <row r="7" spans="1:2" ht="14.5" x14ac:dyDescent="0.35">
      <c r="A7" s="3" t="s">
        <v>536</v>
      </c>
      <c r="B7" s="4">
        <f>'Pricing Doc Breakdown'!F765</f>
        <v>0</v>
      </c>
    </row>
    <row r="8" spans="1:2" ht="14.5" x14ac:dyDescent="0.35">
      <c r="A8" s="3" t="s">
        <v>1378</v>
      </c>
      <c r="B8" s="4">
        <f>'Pricing Doc Breakdown'!F798</f>
        <v>0</v>
      </c>
    </row>
    <row r="9" spans="1:2" ht="14.5" x14ac:dyDescent="0.35">
      <c r="A9" s="3" t="s">
        <v>546</v>
      </c>
      <c r="B9" s="4">
        <f>'Pricing Doc Breakdown'!F844</f>
        <v>0</v>
      </c>
    </row>
    <row r="10" spans="1:2" ht="14.5" x14ac:dyDescent="0.35">
      <c r="A10" s="3" t="s">
        <v>567</v>
      </c>
      <c r="B10" s="4">
        <f>'Pricing Doc Breakdown'!F885</f>
        <v>0</v>
      </c>
    </row>
    <row r="11" spans="1:2" ht="14.5" x14ac:dyDescent="0.35">
      <c r="A11" s="50" t="s">
        <v>1032</v>
      </c>
      <c r="B11" s="4">
        <f>'Pricing Doc Breakdown'!F908</f>
        <v>0</v>
      </c>
    </row>
    <row r="12" spans="1:2" ht="14.5" x14ac:dyDescent="0.35">
      <c r="A12" s="3" t="s">
        <v>588</v>
      </c>
      <c r="B12" s="4">
        <f>'Pricing Doc Breakdown'!F935</f>
        <v>0</v>
      </c>
    </row>
    <row r="13" spans="1:2" ht="14.5" x14ac:dyDescent="0.35">
      <c r="A13" s="3" t="s">
        <v>597</v>
      </c>
      <c r="B13" s="4">
        <f>'Pricing Doc Breakdown'!F966</f>
        <v>0</v>
      </c>
    </row>
    <row r="14" spans="1:2" ht="14.5" x14ac:dyDescent="0.35">
      <c r="A14" s="3" t="s">
        <v>603</v>
      </c>
      <c r="B14" s="4">
        <f>'Pricing Doc Breakdown'!F1006</f>
        <v>0</v>
      </c>
    </row>
    <row r="15" spans="1:2" ht="14.5" x14ac:dyDescent="0.35">
      <c r="A15" s="3" t="s">
        <v>613</v>
      </c>
      <c r="B15" s="4">
        <f>'Pricing Doc Breakdown'!F1043</f>
        <v>0</v>
      </c>
    </row>
    <row r="16" spans="1:2" ht="14.5" x14ac:dyDescent="0.35">
      <c r="A16" s="3" t="s">
        <v>1460</v>
      </c>
      <c r="B16" s="4">
        <f>'Pricing Doc Breakdown'!F1072</f>
        <v>0</v>
      </c>
    </row>
    <row r="17" spans="1:2" ht="14.5" x14ac:dyDescent="0.35">
      <c r="A17" s="3" t="s">
        <v>1479</v>
      </c>
      <c r="B17" s="4">
        <f>'Pricing Doc Breakdown'!F1098</f>
        <v>0</v>
      </c>
    </row>
    <row r="18" spans="1:2" ht="14.5" x14ac:dyDescent="0.35">
      <c r="A18" s="3" t="s">
        <v>1140</v>
      </c>
      <c r="B18" s="4">
        <f>'Pricing Doc Breakdown'!F1148</f>
        <v>0</v>
      </c>
    </row>
    <row r="19" spans="1:2" ht="14.5" x14ac:dyDescent="0.35">
      <c r="A19" s="3" t="s">
        <v>654</v>
      </c>
      <c r="B19" s="4">
        <f>'Pricing Doc Breakdown'!F1201</f>
        <v>0</v>
      </c>
    </row>
    <row r="20" spans="1:2" ht="14.5" x14ac:dyDescent="0.35">
      <c r="A20" s="3" t="s">
        <v>664</v>
      </c>
      <c r="B20" s="4">
        <f>'Pricing Doc Breakdown'!F1254</f>
        <v>0</v>
      </c>
    </row>
    <row r="21" spans="1:2" ht="14.5" x14ac:dyDescent="0.35">
      <c r="A21" s="3" t="s">
        <v>661</v>
      </c>
      <c r="B21" s="4">
        <f>'Pricing Doc Breakdown'!F1272</f>
        <v>0</v>
      </c>
    </row>
    <row r="22" spans="1:2" ht="14.5" x14ac:dyDescent="0.35">
      <c r="A22" s="3" t="s">
        <v>1604</v>
      </c>
      <c r="B22" s="4">
        <f>'Pricing Doc Breakdown'!F1319</f>
        <v>0</v>
      </c>
    </row>
    <row r="23" spans="1:2" ht="14.5" x14ac:dyDescent="0.35">
      <c r="A23" s="3" t="s">
        <v>1629</v>
      </c>
      <c r="B23" s="4">
        <f>'Pricing Doc Breakdown'!F1371</f>
        <v>0</v>
      </c>
    </row>
    <row r="24" spans="1:2" ht="14.5" x14ac:dyDescent="0.35">
      <c r="A24" s="74" t="s">
        <v>1595</v>
      </c>
      <c r="B24" s="73">
        <f>SUM(B4:B23)</f>
        <v>0</v>
      </c>
    </row>
    <row r="25" spans="1:2" ht="17" x14ac:dyDescent="0.35">
      <c r="A25" s="75" t="s">
        <v>1661</v>
      </c>
      <c r="B25" s="5"/>
    </row>
    <row r="26" spans="1:2" ht="14.5" x14ac:dyDescent="0.35">
      <c r="A26" s="3" t="s">
        <v>495</v>
      </c>
      <c r="B26" s="4">
        <f>'Pricing Doc Breakdown'!F1432</f>
        <v>0</v>
      </c>
    </row>
    <row r="27" spans="1:2" ht="14.5" x14ac:dyDescent="0.35">
      <c r="A27" s="3" t="s">
        <v>536</v>
      </c>
      <c r="B27" s="4">
        <f>'Pricing Doc Breakdown'!F1454</f>
        <v>0</v>
      </c>
    </row>
    <row r="28" spans="1:2" ht="14.5" x14ac:dyDescent="0.35">
      <c r="A28" s="3" t="s">
        <v>546</v>
      </c>
      <c r="B28" s="4">
        <f>'Pricing Doc Breakdown'!F1492</f>
        <v>0</v>
      </c>
    </row>
    <row r="29" spans="1:2" ht="14.5" x14ac:dyDescent="0.35">
      <c r="A29" s="3" t="s">
        <v>1712</v>
      </c>
      <c r="B29" s="4">
        <f>'Pricing Doc Breakdown'!F1534</f>
        <v>0</v>
      </c>
    </row>
    <row r="30" spans="1:2" ht="14.5" x14ac:dyDescent="0.35">
      <c r="A30" s="50" t="s">
        <v>1032</v>
      </c>
      <c r="B30" s="4">
        <f>'Pricing Doc Breakdown'!F1557</f>
        <v>0</v>
      </c>
    </row>
    <row r="31" spans="1:2" ht="14.5" x14ac:dyDescent="0.35">
      <c r="A31" s="3" t="s">
        <v>597</v>
      </c>
      <c r="B31" s="4">
        <f>'Pricing Doc Breakdown'!F1584</f>
        <v>0</v>
      </c>
    </row>
    <row r="32" spans="1:2" ht="14.5" x14ac:dyDescent="0.35">
      <c r="A32" s="3" t="s">
        <v>603</v>
      </c>
      <c r="B32" s="4">
        <f>'Pricing Doc Breakdown'!F1625</f>
        <v>0</v>
      </c>
    </row>
    <row r="33" spans="1:3" ht="14.5" x14ac:dyDescent="0.35">
      <c r="A33" s="3" t="s">
        <v>613</v>
      </c>
      <c r="B33" s="4">
        <f>'Pricing Doc Breakdown'!F1650</f>
        <v>0</v>
      </c>
    </row>
    <row r="34" spans="1:3" ht="14.5" x14ac:dyDescent="0.35">
      <c r="A34" s="3" t="s">
        <v>1140</v>
      </c>
      <c r="B34" s="4">
        <f>'Pricing Doc Breakdown'!F1700</f>
        <v>0</v>
      </c>
    </row>
    <row r="35" spans="1:3" ht="14.5" x14ac:dyDescent="0.35">
      <c r="A35" s="3" t="s">
        <v>654</v>
      </c>
      <c r="B35" s="4">
        <f>'Pricing Doc Breakdown'!F1753</f>
        <v>0</v>
      </c>
    </row>
    <row r="36" spans="1:3" ht="14.5" x14ac:dyDescent="0.35">
      <c r="A36" s="3" t="s">
        <v>664</v>
      </c>
      <c r="B36" s="4">
        <f>'Pricing Doc Breakdown'!F1806</f>
        <v>0</v>
      </c>
    </row>
    <row r="37" spans="1:3" ht="14.5" x14ac:dyDescent="0.35">
      <c r="A37" s="3" t="s">
        <v>661</v>
      </c>
      <c r="B37" s="4">
        <f>'Pricing Doc Breakdown'!F1825</f>
        <v>0</v>
      </c>
    </row>
    <row r="38" spans="1:3" ht="14.5" x14ac:dyDescent="0.35">
      <c r="A38" s="3" t="s">
        <v>1629</v>
      </c>
      <c r="B38" s="4">
        <f>'Pricing Doc Breakdown'!F1845</f>
        <v>0</v>
      </c>
    </row>
    <row r="39" spans="1:3" ht="14.5" x14ac:dyDescent="0.35">
      <c r="A39" s="74" t="s">
        <v>1843</v>
      </c>
      <c r="B39" s="73">
        <f>SUM(B26:B38)</f>
        <v>0</v>
      </c>
    </row>
    <row r="40" spans="1:3" ht="17" x14ac:dyDescent="0.35">
      <c r="A40" s="75" t="s">
        <v>1779</v>
      </c>
      <c r="B40" s="5"/>
    </row>
    <row r="41" spans="1:3" ht="14.5" x14ac:dyDescent="0.35">
      <c r="A41" s="3" t="s">
        <v>1221</v>
      </c>
      <c r="B41" s="4">
        <f>'Pricing Doc Breakdown'!F1907</f>
        <v>0</v>
      </c>
    </row>
    <row r="42" spans="1:3" ht="14.5" x14ac:dyDescent="0.35">
      <c r="A42" s="3" t="s">
        <v>1804</v>
      </c>
      <c r="B42" s="4">
        <f>'Pricing Doc Breakdown'!F1954</f>
        <v>0</v>
      </c>
    </row>
    <row r="43" spans="1:3" ht="14.5" x14ac:dyDescent="0.35">
      <c r="A43" s="50" t="s">
        <v>1032</v>
      </c>
      <c r="B43" s="4">
        <f>'Pricing Doc Breakdown'!F1972</f>
        <v>0</v>
      </c>
    </row>
    <row r="44" spans="1:3" ht="14.5" x14ac:dyDescent="0.35">
      <c r="A44" s="74" t="s">
        <v>1844</v>
      </c>
      <c r="B44" s="73">
        <f>SUM(B41:B42)</f>
        <v>0</v>
      </c>
    </row>
    <row r="45" spans="1:3" ht="15.75" customHeight="1" x14ac:dyDescent="0.35">
      <c r="A45" s="64" t="s">
        <v>672</v>
      </c>
      <c r="B45" s="66">
        <f>B2+B24+B39+B44</f>
        <v>0</v>
      </c>
      <c r="C45" s="65"/>
    </row>
    <row r="46" spans="1:3" ht="15.75" customHeight="1" x14ac:dyDescent="0.35">
      <c r="A46" s="6"/>
      <c r="B46" s="7"/>
    </row>
    <row r="47" spans="1:3" ht="15.75" customHeight="1" x14ac:dyDescent="0.35">
      <c r="A47" s="6"/>
      <c r="B47" s="7"/>
    </row>
    <row r="48" spans="1:3" ht="15.75" customHeight="1" x14ac:dyDescent="0.35">
      <c r="A48" s="6"/>
      <c r="B48" s="7"/>
    </row>
    <row r="49" spans="1:2" ht="15.75" customHeight="1" x14ac:dyDescent="0.35">
      <c r="A49" s="6"/>
      <c r="B49" s="7"/>
    </row>
    <row r="50" spans="1:2" ht="15.75" customHeight="1" x14ac:dyDescent="0.35">
      <c r="A50" s="6"/>
      <c r="B50" s="7"/>
    </row>
    <row r="51" spans="1:2" ht="15.75" customHeight="1" x14ac:dyDescent="0.35">
      <c r="A51" s="6"/>
      <c r="B51" s="7"/>
    </row>
    <row r="52" spans="1:2" ht="15.75" customHeight="1" x14ac:dyDescent="0.35">
      <c r="A52" s="6"/>
      <c r="B52" s="7"/>
    </row>
    <row r="53" spans="1:2" ht="15.75" customHeight="1" x14ac:dyDescent="0.35">
      <c r="A53" s="6"/>
      <c r="B53" s="7"/>
    </row>
    <row r="54" spans="1:2" ht="15.75" customHeight="1" x14ac:dyDescent="0.35">
      <c r="A54" s="6"/>
      <c r="B54" s="7"/>
    </row>
    <row r="55" spans="1:2" ht="15.75" customHeight="1" x14ac:dyDescent="0.35">
      <c r="A55" s="6"/>
      <c r="B55" s="7"/>
    </row>
    <row r="56" spans="1:2" ht="15.75" customHeight="1" x14ac:dyDescent="0.35">
      <c r="A56" s="6"/>
      <c r="B56" s="7"/>
    </row>
    <row r="57" spans="1:2" ht="15.75" customHeight="1" x14ac:dyDescent="0.35">
      <c r="A57" s="6"/>
      <c r="B57" s="7"/>
    </row>
    <row r="58" spans="1:2" ht="15.75" customHeight="1" x14ac:dyDescent="0.35">
      <c r="A58" s="6"/>
      <c r="B58" s="7"/>
    </row>
    <row r="59" spans="1:2" ht="15.75" customHeight="1" x14ac:dyDescent="0.35">
      <c r="A59" s="6"/>
      <c r="B59" s="7"/>
    </row>
    <row r="60" spans="1:2" ht="15.75" customHeight="1" x14ac:dyDescent="0.35">
      <c r="A60" s="6"/>
      <c r="B60" s="7"/>
    </row>
    <row r="61" spans="1:2" ht="15.75" customHeight="1" x14ac:dyDescent="0.35">
      <c r="A61" s="6"/>
      <c r="B61" s="7"/>
    </row>
    <row r="62" spans="1:2" ht="15.75" customHeight="1" x14ac:dyDescent="0.35">
      <c r="A62" s="6"/>
      <c r="B62" s="7"/>
    </row>
    <row r="63" spans="1:2" ht="15.75" customHeight="1" x14ac:dyDescent="0.35">
      <c r="A63" s="6"/>
      <c r="B63" s="7"/>
    </row>
    <row r="64" spans="1:2" ht="15.75" customHeight="1" x14ac:dyDescent="0.35">
      <c r="A64" s="6"/>
      <c r="B64" s="7"/>
    </row>
    <row r="65" spans="1:2" ht="15.75" customHeight="1" x14ac:dyDescent="0.35">
      <c r="A65" s="6"/>
      <c r="B65" s="7"/>
    </row>
    <row r="66" spans="1:2" ht="15.75" customHeight="1" x14ac:dyDescent="0.35">
      <c r="A66" s="6"/>
      <c r="B66" s="7"/>
    </row>
    <row r="67" spans="1:2" ht="15.75" customHeight="1" x14ac:dyDescent="0.35">
      <c r="A67" s="6"/>
      <c r="B67" s="7"/>
    </row>
    <row r="68" spans="1:2" ht="15.75" customHeight="1" x14ac:dyDescent="0.35">
      <c r="A68" s="6"/>
      <c r="B68" s="7"/>
    </row>
    <row r="69" spans="1:2" ht="15.75" customHeight="1" x14ac:dyDescent="0.35">
      <c r="A69" s="6"/>
      <c r="B69" s="7"/>
    </row>
    <row r="70" spans="1:2" ht="15.75" customHeight="1" x14ac:dyDescent="0.35">
      <c r="A70" s="6"/>
      <c r="B70" s="7"/>
    </row>
    <row r="71" spans="1:2" ht="15.75" customHeight="1" x14ac:dyDescent="0.35">
      <c r="A71" s="6"/>
      <c r="B71" s="7"/>
    </row>
    <row r="72" spans="1:2" ht="15.75" customHeight="1" x14ac:dyDescent="0.35">
      <c r="A72" s="6"/>
      <c r="B72" s="7"/>
    </row>
    <row r="73" spans="1:2" ht="15.75" customHeight="1" x14ac:dyDescent="0.35">
      <c r="A73" s="6"/>
      <c r="B73" s="7"/>
    </row>
    <row r="74" spans="1:2" ht="15.75" customHeight="1" x14ac:dyDescent="0.35">
      <c r="A74" s="6"/>
      <c r="B74" s="7"/>
    </row>
    <row r="75" spans="1:2" ht="15.75" customHeight="1" x14ac:dyDescent="0.35">
      <c r="A75" s="6"/>
      <c r="B75" s="7"/>
    </row>
    <row r="76" spans="1:2" ht="15.75" customHeight="1" x14ac:dyDescent="0.35">
      <c r="A76" s="6"/>
      <c r="B76" s="7"/>
    </row>
    <row r="77" spans="1:2" ht="15.75" customHeight="1" x14ac:dyDescent="0.35">
      <c r="A77" s="6"/>
      <c r="B77" s="7"/>
    </row>
    <row r="78" spans="1:2" ht="15.75" customHeight="1" x14ac:dyDescent="0.35">
      <c r="A78" s="6"/>
      <c r="B78" s="7"/>
    </row>
    <row r="79" spans="1:2" ht="15.75" customHeight="1" x14ac:dyDescent="0.35">
      <c r="A79" s="6"/>
      <c r="B79" s="7"/>
    </row>
    <row r="80" spans="1:2" ht="15.75" customHeight="1" x14ac:dyDescent="0.35">
      <c r="A80" s="6"/>
      <c r="B80" s="7"/>
    </row>
    <row r="81" spans="1:2" ht="15.75" customHeight="1" x14ac:dyDescent="0.35">
      <c r="A81" s="6"/>
      <c r="B81" s="7"/>
    </row>
    <row r="82" spans="1:2" ht="15.75" customHeight="1" x14ac:dyDescent="0.35">
      <c r="A82" s="6"/>
      <c r="B82" s="7"/>
    </row>
    <row r="83" spans="1:2" ht="15.75" customHeight="1" x14ac:dyDescent="0.35">
      <c r="A83" s="6"/>
      <c r="B83" s="7"/>
    </row>
    <row r="84" spans="1:2" ht="15.75" customHeight="1" x14ac:dyDescent="0.35">
      <c r="A84" s="6"/>
      <c r="B84" s="7"/>
    </row>
    <row r="85" spans="1:2" ht="15.75" customHeight="1" x14ac:dyDescent="0.35">
      <c r="A85" s="6"/>
      <c r="B85" s="7"/>
    </row>
    <row r="86" spans="1:2" ht="15.75" customHeight="1" x14ac:dyDescent="0.35">
      <c r="A86" s="6"/>
      <c r="B86" s="7"/>
    </row>
    <row r="87" spans="1:2" ht="15.75" customHeight="1" x14ac:dyDescent="0.35">
      <c r="A87" s="6"/>
      <c r="B87" s="7"/>
    </row>
    <row r="88" spans="1:2" ht="15.75" customHeight="1" x14ac:dyDescent="0.35">
      <c r="A88" s="6"/>
      <c r="B88" s="7"/>
    </row>
    <row r="89" spans="1:2" ht="15.75" customHeight="1" x14ac:dyDescent="0.35">
      <c r="A89" s="6"/>
      <c r="B89" s="7"/>
    </row>
    <row r="90" spans="1:2" ht="15.75" customHeight="1" x14ac:dyDescent="0.35">
      <c r="A90" s="6"/>
      <c r="B90" s="7"/>
    </row>
    <row r="91" spans="1:2" ht="15.75" customHeight="1" x14ac:dyDescent="0.35">
      <c r="A91" s="6"/>
      <c r="B91" s="7"/>
    </row>
    <row r="92" spans="1:2" ht="15.75" customHeight="1" x14ac:dyDescent="0.35">
      <c r="A92" s="6"/>
      <c r="B92" s="7"/>
    </row>
    <row r="93" spans="1:2" ht="15.75" customHeight="1" x14ac:dyDescent="0.35">
      <c r="A93" s="6"/>
      <c r="B93" s="7"/>
    </row>
    <row r="94" spans="1:2" ht="15.75" customHeight="1" x14ac:dyDescent="0.35">
      <c r="A94" s="6"/>
      <c r="B94" s="7"/>
    </row>
    <row r="95" spans="1:2" ht="15.75" customHeight="1" x14ac:dyDescent="0.35">
      <c r="A95" s="6"/>
      <c r="B95" s="7"/>
    </row>
    <row r="96" spans="1:2" ht="15.75" customHeight="1" x14ac:dyDescent="0.35">
      <c r="A96" s="6"/>
      <c r="B96" s="7"/>
    </row>
    <row r="97" spans="1:2" ht="15.75" customHeight="1" x14ac:dyDescent="0.35">
      <c r="A97" s="6"/>
      <c r="B97" s="7"/>
    </row>
    <row r="98" spans="1:2" ht="15.75" customHeight="1" x14ac:dyDescent="0.35">
      <c r="A98" s="6"/>
      <c r="B98" s="7"/>
    </row>
    <row r="99" spans="1:2" ht="15.75" customHeight="1" x14ac:dyDescent="0.35">
      <c r="A99" s="6"/>
      <c r="B99" s="7"/>
    </row>
    <row r="100" spans="1:2" ht="15.75" customHeight="1" x14ac:dyDescent="0.35">
      <c r="A100" s="6"/>
      <c r="B100" s="7"/>
    </row>
    <row r="101" spans="1:2" ht="15.75" customHeight="1" x14ac:dyDescent="0.35">
      <c r="A101" s="6"/>
      <c r="B101" s="7"/>
    </row>
    <row r="102" spans="1:2" ht="15.75" customHeight="1" x14ac:dyDescent="0.35">
      <c r="A102" s="6"/>
      <c r="B102" s="7"/>
    </row>
    <row r="103" spans="1:2" ht="15.75" customHeight="1" x14ac:dyDescent="0.35">
      <c r="A103" s="6"/>
      <c r="B103" s="7"/>
    </row>
    <row r="104" spans="1:2" ht="15.75" customHeight="1" x14ac:dyDescent="0.35">
      <c r="A104" s="6"/>
      <c r="B104" s="7"/>
    </row>
    <row r="105" spans="1:2" ht="15.75" customHeight="1" x14ac:dyDescent="0.35">
      <c r="A105" s="6"/>
      <c r="B105" s="7"/>
    </row>
    <row r="106" spans="1:2" ht="15.75" customHeight="1" x14ac:dyDescent="0.35">
      <c r="A106" s="6"/>
      <c r="B106" s="7"/>
    </row>
    <row r="107" spans="1:2" ht="15.75" customHeight="1" x14ac:dyDescent="0.35">
      <c r="A107" s="6"/>
      <c r="B107" s="7"/>
    </row>
    <row r="108" spans="1:2" ht="15.75" customHeight="1" x14ac:dyDescent="0.35">
      <c r="A108" s="6"/>
      <c r="B108" s="7"/>
    </row>
    <row r="109" spans="1:2" ht="15.75" customHeight="1" x14ac:dyDescent="0.35">
      <c r="A109" s="6"/>
      <c r="B109" s="7"/>
    </row>
    <row r="110" spans="1:2" ht="15.75" customHeight="1" x14ac:dyDescent="0.35">
      <c r="A110" s="6"/>
      <c r="B110" s="7"/>
    </row>
    <row r="111" spans="1:2" ht="15.75" customHeight="1" x14ac:dyDescent="0.35">
      <c r="A111" s="6"/>
      <c r="B111" s="7"/>
    </row>
    <row r="112" spans="1:2" ht="15.75" customHeight="1" x14ac:dyDescent="0.35">
      <c r="A112" s="6"/>
      <c r="B112" s="7"/>
    </row>
    <row r="113" spans="1:2" ht="15.75" customHeight="1" x14ac:dyDescent="0.35">
      <c r="A113" s="6"/>
      <c r="B113" s="7"/>
    </row>
    <row r="114" spans="1:2" ht="15.75" customHeight="1" x14ac:dyDescent="0.35">
      <c r="A114" s="6"/>
      <c r="B114" s="7"/>
    </row>
    <row r="115" spans="1:2" ht="15.75" customHeight="1" x14ac:dyDescent="0.35">
      <c r="A115" s="6"/>
      <c r="B115" s="7"/>
    </row>
    <row r="116" spans="1:2" ht="15.75" customHeight="1" x14ac:dyDescent="0.35">
      <c r="A116" s="6"/>
      <c r="B116" s="7"/>
    </row>
    <row r="117" spans="1:2" ht="15.75" customHeight="1" x14ac:dyDescent="0.35">
      <c r="A117" s="6"/>
      <c r="B117" s="7"/>
    </row>
    <row r="118" spans="1:2" ht="15.75" customHeight="1" x14ac:dyDescent="0.35">
      <c r="A118" s="6"/>
      <c r="B118" s="7"/>
    </row>
    <row r="119" spans="1:2" ht="15.75" customHeight="1" x14ac:dyDescent="0.35">
      <c r="A119" s="6"/>
      <c r="B119" s="7"/>
    </row>
    <row r="120" spans="1:2" ht="15.75" customHeight="1" x14ac:dyDescent="0.35">
      <c r="A120" s="6"/>
      <c r="B120" s="7"/>
    </row>
    <row r="121" spans="1:2" ht="15.75" customHeight="1" x14ac:dyDescent="0.35">
      <c r="A121" s="6"/>
      <c r="B121" s="7"/>
    </row>
    <row r="122" spans="1:2" ht="15.75" customHeight="1" x14ac:dyDescent="0.35">
      <c r="A122" s="6"/>
      <c r="B122" s="7"/>
    </row>
    <row r="123" spans="1:2" ht="15.75" customHeight="1" x14ac:dyDescent="0.35">
      <c r="A123" s="6"/>
      <c r="B123" s="7"/>
    </row>
    <row r="124" spans="1:2" ht="15.75" customHeight="1" x14ac:dyDescent="0.35">
      <c r="A124" s="6"/>
      <c r="B124" s="7"/>
    </row>
    <row r="125" spans="1:2" ht="15.75" customHeight="1" x14ac:dyDescent="0.35">
      <c r="A125" s="6"/>
      <c r="B125" s="7"/>
    </row>
    <row r="126" spans="1:2" ht="15.75" customHeight="1" x14ac:dyDescent="0.35">
      <c r="A126" s="6"/>
      <c r="B126" s="7"/>
    </row>
    <row r="127" spans="1:2" ht="15.75" customHeight="1" x14ac:dyDescent="0.35">
      <c r="A127" s="6"/>
      <c r="B127" s="7"/>
    </row>
    <row r="128" spans="1:2" ht="15.75" customHeight="1" x14ac:dyDescent="0.35">
      <c r="A128" s="6"/>
      <c r="B128" s="7"/>
    </row>
    <row r="129" spans="1:2" ht="15.75" customHeight="1" x14ac:dyDescent="0.35">
      <c r="A129" s="6"/>
      <c r="B129" s="7"/>
    </row>
    <row r="130" spans="1:2" ht="15.75" customHeight="1" x14ac:dyDescent="0.35">
      <c r="A130" s="6"/>
      <c r="B130" s="7"/>
    </row>
    <row r="131" spans="1:2" ht="15.75" customHeight="1" x14ac:dyDescent="0.35">
      <c r="A131" s="6"/>
      <c r="B131" s="7"/>
    </row>
    <row r="132" spans="1:2" ht="15.75" customHeight="1" x14ac:dyDescent="0.35">
      <c r="A132" s="6"/>
      <c r="B132" s="7"/>
    </row>
    <row r="133" spans="1:2" ht="15.75" customHeight="1" x14ac:dyDescent="0.35">
      <c r="A133" s="6"/>
      <c r="B133" s="7"/>
    </row>
    <row r="134" spans="1:2" ht="15.75" customHeight="1" x14ac:dyDescent="0.35">
      <c r="A134" s="6"/>
      <c r="B134" s="7"/>
    </row>
    <row r="135" spans="1:2" ht="15.75" customHeight="1" x14ac:dyDescent="0.35">
      <c r="A135" s="6"/>
      <c r="B135" s="7"/>
    </row>
    <row r="136" spans="1:2" ht="15.75" customHeight="1" x14ac:dyDescent="0.35">
      <c r="A136" s="6"/>
      <c r="B136" s="7"/>
    </row>
    <row r="137" spans="1:2" ht="15.75" customHeight="1" x14ac:dyDescent="0.35">
      <c r="A137" s="6"/>
      <c r="B137" s="7"/>
    </row>
    <row r="138" spans="1:2" ht="15.75" customHeight="1" x14ac:dyDescent="0.35">
      <c r="A138" s="6"/>
      <c r="B138" s="7"/>
    </row>
    <row r="139" spans="1:2" ht="15.75" customHeight="1" x14ac:dyDescent="0.35">
      <c r="A139" s="6"/>
      <c r="B139" s="7"/>
    </row>
    <row r="140" spans="1:2" ht="15.75" customHeight="1" x14ac:dyDescent="0.35">
      <c r="A140" s="6"/>
      <c r="B140" s="7"/>
    </row>
    <row r="141" spans="1:2" ht="15.75" customHeight="1" x14ac:dyDescent="0.35">
      <c r="A141" s="6"/>
      <c r="B141" s="7"/>
    </row>
    <row r="142" spans="1:2" ht="15.75" customHeight="1" x14ac:dyDescent="0.35">
      <c r="A142" s="6"/>
      <c r="B142" s="7"/>
    </row>
    <row r="143" spans="1:2" ht="15.75" customHeight="1" x14ac:dyDescent="0.35">
      <c r="A143" s="6"/>
      <c r="B143" s="7"/>
    </row>
    <row r="144" spans="1:2" ht="15.75" customHeight="1" x14ac:dyDescent="0.35">
      <c r="A144" s="6"/>
      <c r="B144" s="7"/>
    </row>
    <row r="145" spans="1:2" ht="15.75" customHeight="1" x14ac:dyDescent="0.35">
      <c r="A145" s="6"/>
      <c r="B145" s="7"/>
    </row>
    <row r="146" spans="1:2" ht="15.75" customHeight="1" x14ac:dyDescent="0.35">
      <c r="A146" s="6"/>
      <c r="B146" s="7"/>
    </row>
    <row r="147" spans="1:2" ht="15.75" customHeight="1" x14ac:dyDescent="0.35">
      <c r="A147" s="6"/>
      <c r="B147" s="7"/>
    </row>
    <row r="148" spans="1:2" ht="15.75" customHeight="1" x14ac:dyDescent="0.35">
      <c r="A148" s="6"/>
      <c r="B148" s="7"/>
    </row>
    <row r="149" spans="1:2" ht="15.75" customHeight="1" x14ac:dyDescent="0.35">
      <c r="A149" s="6"/>
      <c r="B149" s="7"/>
    </row>
    <row r="150" spans="1:2" ht="15.75" customHeight="1" x14ac:dyDescent="0.35">
      <c r="A150" s="6"/>
      <c r="B150" s="7"/>
    </row>
    <row r="151" spans="1:2" ht="15.75" customHeight="1" x14ac:dyDescent="0.35">
      <c r="A151" s="6"/>
      <c r="B151" s="7"/>
    </row>
    <row r="152" spans="1:2" ht="15.75" customHeight="1" x14ac:dyDescent="0.35">
      <c r="A152" s="6"/>
      <c r="B152" s="7"/>
    </row>
    <row r="153" spans="1:2" ht="15.75" customHeight="1" x14ac:dyDescent="0.35">
      <c r="A153" s="6"/>
      <c r="B153" s="7"/>
    </row>
    <row r="154" spans="1:2" ht="15.75" customHeight="1" x14ac:dyDescent="0.35">
      <c r="A154" s="6"/>
      <c r="B154" s="7"/>
    </row>
    <row r="155" spans="1:2" ht="15.75" customHeight="1" x14ac:dyDescent="0.35">
      <c r="A155" s="6"/>
      <c r="B155" s="7"/>
    </row>
    <row r="156" spans="1:2" ht="15.75" customHeight="1" x14ac:dyDescent="0.35">
      <c r="A156" s="6"/>
      <c r="B156" s="7"/>
    </row>
    <row r="157" spans="1:2" ht="15.75" customHeight="1" x14ac:dyDescent="0.35">
      <c r="A157" s="6"/>
      <c r="B157" s="7"/>
    </row>
    <row r="158" spans="1:2" ht="15.75" customHeight="1" x14ac:dyDescent="0.35">
      <c r="A158" s="6"/>
      <c r="B158" s="7"/>
    </row>
    <row r="159" spans="1:2" ht="15.75" customHeight="1" x14ac:dyDescent="0.35">
      <c r="A159" s="6"/>
      <c r="B159" s="7"/>
    </row>
    <row r="160" spans="1:2" ht="15.75" customHeight="1" x14ac:dyDescent="0.35">
      <c r="A160" s="6"/>
      <c r="B160" s="7"/>
    </row>
    <row r="161" spans="1:2" ht="15.75" customHeight="1" x14ac:dyDescent="0.35">
      <c r="A161" s="6"/>
      <c r="B161" s="7"/>
    </row>
    <row r="162" spans="1:2" ht="15.75" customHeight="1" x14ac:dyDescent="0.35">
      <c r="A162" s="6"/>
      <c r="B162" s="7"/>
    </row>
    <row r="163" spans="1:2" ht="15.75" customHeight="1" x14ac:dyDescent="0.35">
      <c r="A163" s="6"/>
      <c r="B163" s="7"/>
    </row>
    <row r="164" spans="1:2" ht="15.75" customHeight="1" x14ac:dyDescent="0.35">
      <c r="A164" s="6"/>
      <c r="B164" s="7"/>
    </row>
    <row r="165" spans="1:2" ht="15.75" customHeight="1" x14ac:dyDescent="0.35">
      <c r="A165" s="6"/>
      <c r="B165" s="7"/>
    </row>
    <row r="166" spans="1:2" ht="15.75" customHeight="1" x14ac:dyDescent="0.35">
      <c r="A166" s="6"/>
      <c r="B166" s="7"/>
    </row>
    <row r="167" spans="1:2" ht="15.75" customHeight="1" x14ac:dyDescent="0.35">
      <c r="A167" s="6"/>
      <c r="B167" s="7"/>
    </row>
    <row r="168" spans="1:2" ht="15.75" customHeight="1" x14ac:dyDescent="0.35">
      <c r="A168" s="6"/>
      <c r="B168" s="7"/>
    </row>
    <row r="169" spans="1:2" ht="15.75" customHeight="1" x14ac:dyDescent="0.35">
      <c r="A169" s="6"/>
      <c r="B169" s="7"/>
    </row>
    <row r="170" spans="1:2" ht="15.75" customHeight="1" x14ac:dyDescent="0.35">
      <c r="A170" s="6"/>
      <c r="B170" s="7"/>
    </row>
    <row r="171" spans="1:2" ht="15.75" customHeight="1" x14ac:dyDescent="0.35">
      <c r="A171" s="6"/>
      <c r="B171" s="7"/>
    </row>
    <row r="172" spans="1:2" ht="15.75" customHeight="1" x14ac:dyDescent="0.35">
      <c r="A172" s="6"/>
      <c r="B172" s="7"/>
    </row>
    <row r="173" spans="1:2" ht="15.75" customHeight="1" x14ac:dyDescent="0.35">
      <c r="A173" s="6"/>
      <c r="B173" s="7"/>
    </row>
    <row r="174" spans="1:2" ht="15.75" customHeight="1" x14ac:dyDescent="0.35">
      <c r="A174" s="6"/>
      <c r="B174" s="7"/>
    </row>
    <row r="175" spans="1:2" ht="15.75" customHeight="1" x14ac:dyDescent="0.35">
      <c r="A175" s="6"/>
      <c r="B175" s="7"/>
    </row>
    <row r="176" spans="1:2" ht="15.75" customHeight="1" x14ac:dyDescent="0.35">
      <c r="A176" s="6"/>
      <c r="B176" s="7"/>
    </row>
    <row r="177" spans="1:2" ht="15.75" customHeight="1" x14ac:dyDescent="0.35">
      <c r="A177" s="6"/>
      <c r="B177" s="7"/>
    </row>
    <row r="178" spans="1:2" ht="15.75" customHeight="1" x14ac:dyDescent="0.35">
      <c r="A178" s="6"/>
      <c r="B178" s="7"/>
    </row>
    <row r="179" spans="1:2" ht="15.75" customHeight="1" x14ac:dyDescent="0.35">
      <c r="A179" s="6"/>
      <c r="B179" s="7"/>
    </row>
    <row r="180" spans="1:2" ht="15.75" customHeight="1" x14ac:dyDescent="0.35">
      <c r="A180" s="6"/>
      <c r="B180" s="7"/>
    </row>
    <row r="181" spans="1:2" ht="15.75" customHeight="1" x14ac:dyDescent="0.35">
      <c r="A181" s="6"/>
      <c r="B181" s="7"/>
    </row>
    <row r="182" spans="1:2" ht="15.75" customHeight="1" x14ac:dyDescent="0.35">
      <c r="A182" s="6"/>
      <c r="B182" s="7"/>
    </row>
    <row r="183" spans="1:2" ht="15.75" customHeight="1" x14ac:dyDescent="0.35">
      <c r="A183" s="6"/>
      <c r="B183" s="7"/>
    </row>
    <row r="184" spans="1:2" ht="15.75" customHeight="1" x14ac:dyDescent="0.35">
      <c r="A184" s="6"/>
      <c r="B184" s="7"/>
    </row>
    <row r="185" spans="1:2" ht="15.75" customHeight="1" x14ac:dyDescent="0.35">
      <c r="A185" s="6"/>
      <c r="B185" s="7"/>
    </row>
    <row r="186" spans="1:2" ht="15.75" customHeight="1" x14ac:dyDescent="0.35">
      <c r="A186" s="6"/>
      <c r="B186" s="7"/>
    </row>
    <row r="187" spans="1:2" ht="15.75" customHeight="1" x14ac:dyDescent="0.35">
      <c r="A187" s="6"/>
      <c r="B187" s="7"/>
    </row>
    <row r="188" spans="1:2" ht="15.75" customHeight="1" x14ac:dyDescent="0.35">
      <c r="A188" s="6"/>
      <c r="B188" s="7"/>
    </row>
    <row r="189" spans="1:2" ht="15.75" customHeight="1" x14ac:dyDescent="0.35">
      <c r="A189" s="6"/>
      <c r="B189" s="7"/>
    </row>
    <row r="190" spans="1:2" ht="15.75" customHeight="1" x14ac:dyDescent="0.35">
      <c r="A190" s="6"/>
      <c r="B190" s="7"/>
    </row>
    <row r="191" spans="1:2" ht="15.75" customHeight="1" x14ac:dyDescent="0.35">
      <c r="A191" s="6"/>
      <c r="B191" s="7"/>
    </row>
    <row r="192" spans="1:2" ht="15.75" customHeight="1" x14ac:dyDescent="0.35">
      <c r="A192" s="6"/>
      <c r="B192" s="7"/>
    </row>
    <row r="193" spans="1:2" ht="15.75" customHeight="1" x14ac:dyDescent="0.35">
      <c r="A193" s="6"/>
      <c r="B193" s="7"/>
    </row>
    <row r="194" spans="1:2" ht="15.75" customHeight="1" x14ac:dyDescent="0.35">
      <c r="A194" s="6"/>
      <c r="B194" s="7"/>
    </row>
    <row r="195" spans="1:2" ht="15.75" customHeight="1" x14ac:dyDescent="0.35">
      <c r="A195" s="6"/>
      <c r="B195" s="7"/>
    </row>
    <row r="196" spans="1:2" ht="15.75" customHeight="1" x14ac:dyDescent="0.35">
      <c r="A196" s="6"/>
      <c r="B196" s="7"/>
    </row>
    <row r="197" spans="1:2" ht="15.75" customHeight="1" x14ac:dyDescent="0.35">
      <c r="A197" s="6"/>
      <c r="B197" s="7"/>
    </row>
    <row r="198" spans="1:2" ht="15.75" customHeight="1" x14ac:dyDescent="0.35">
      <c r="A198" s="6"/>
      <c r="B198" s="7"/>
    </row>
    <row r="199" spans="1:2" ht="15.75" customHeight="1" x14ac:dyDescent="0.35">
      <c r="A199" s="6"/>
      <c r="B199" s="7"/>
    </row>
    <row r="200" spans="1:2" ht="15.75" customHeight="1" x14ac:dyDescent="0.35">
      <c r="A200" s="6"/>
      <c r="B200" s="7"/>
    </row>
    <row r="201" spans="1:2" ht="15.75" customHeight="1" x14ac:dyDescent="0.35">
      <c r="A201" s="6"/>
      <c r="B201" s="7"/>
    </row>
    <row r="202" spans="1:2" ht="15.75" customHeight="1" x14ac:dyDescent="0.35">
      <c r="A202" s="6"/>
      <c r="B202" s="7"/>
    </row>
    <row r="203" spans="1:2" ht="15.75" customHeight="1" x14ac:dyDescent="0.35">
      <c r="A203" s="6"/>
      <c r="B203" s="7"/>
    </row>
    <row r="204" spans="1:2" ht="15.75" customHeight="1" x14ac:dyDescent="0.35">
      <c r="A204" s="6"/>
      <c r="B204" s="7"/>
    </row>
    <row r="205" spans="1:2" ht="15.75" customHeight="1" x14ac:dyDescent="0.35">
      <c r="A205" s="6"/>
      <c r="B205" s="7"/>
    </row>
    <row r="206" spans="1:2" ht="15.75" customHeight="1" x14ac:dyDescent="0.35">
      <c r="A206" s="6"/>
      <c r="B206" s="7"/>
    </row>
    <row r="207" spans="1:2" ht="15.75" customHeight="1" x14ac:dyDescent="0.35">
      <c r="A207" s="6"/>
      <c r="B207" s="7"/>
    </row>
    <row r="208" spans="1:2" ht="15.75" customHeight="1" x14ac:dyDescent="0.35">
      <c r="A208" s="6"/>
      <c r="B208" s="7"/>
    </row>
    <row r="209" spans="1:2" ht="15.75" customHeight="1" x14ac:dyDescent="0.35">
      <c r="A209" s="6"/>
      <c r="B209" s="7"/>
    </row>
    <row r="210" spans="1:2" ht="15.75" customHeight="1" x14ac:dyDescent="0.35">
      <c r="A210" s="6"/>
      <c r="B210" s="7"/>
    </row>
    <row r="211" spans="1:2" ht="15.75" customHeight="1" x14ac:dyDescent="0.35">
      <c r="A211" s="6"/>
      <c r="B211" s="7"/>
    </row>
    <row r="212" spans="1:2" ht="15.75" customHeight="1" x14ac:dyDescent="0.35">
      <c r="A212" s="6"/>
      <c r="B212" s="7"/>
    </row>
    <row r="213" spans="1:2" ht="15.75" customHeight="1" x14ac:dyDescent="0.35">
      <c r="A213" s="6"/>
      <c r="B213" s="7"/>
    </row>
    <row r="214" spans="1:2" ht="15.75" customHeight="1" x14ac:dyDescent="0.35">
      <c r="A214" s="6"/>
      <c r="B214" s="7"/>
    </row>
    <row r="215" spans="1:2" ht="15.75" customHeight="1" x14ac:dyDescent="0.35">
      <c r="A215" s="6"/>
      <c r="B215" s="7"/>
    </row>
    <row r="216" spans="1:2" ht="15.75" customHeight="1" x14ac:dyDescent="0.35">
      <c r="A216" s="6"/>
      <c r="B216" s="7"/>
    </row>
    <row r="217" spans="1:2" ht="15.75" customHeight="1" x14ac:dyDescent="0.35">
      <c r="A217" s="6"/>
      <c r="B217" s="7"/>
    </row>
    <row r="218" spans="1:2" ht="15.75" customHeight="1" x14ac:dyDescent="0.35">
      <c r="A218" s="6"/>
      <c r="B218" s="7"/>
    </row>
    <row r="219" spans="1:2" ht="15.75" customHeight="1" x14ac:dyDescent="0.35">
      <c r="A219" s="6"/>
      <c r="B219" s="7"/>
    </row>
    <row r="220" spans="1:2" ht="15.75" customHeight="1" x14ac:dyDescent="0.35">
      <c r="A220" s="6"/>
      <c r="B220" s="7"/>
    </row>
    <row r="221" spans="1:2" ht="15.75" customHeight="1" x14ac:dyDescent="0.35">
      <c r="A221" s="6"/>
      <c r="B221" s="7"/>
    </row>
    <row r="222" spans="1:2" ht="15.75" customHeight="1" x14ac:dyDescent="0.35">
      <c r="A222" s="6"/>
      <c r="B222" s="7"/>
    </row>
    <row r="223" spans="1:2" ht="15.75" customHeight="1" x14ac:dyDescent="0.35">
      <c r="A223" s="6"/>
      <c r="B223" s="7"/>
    </row>
    <row r="224" spans="1:2" ht="15.75" customHeight="1" x14ac:dyDescent="0.35">
      <c r="A224" s="6"/>
      <c r="B224" s="7"/>
    </row>
    <row r="225" spans="1:2" ht="15.75" customHeight="1" x14ac:dyDescent="0.35">
      <c r="A225" s="6"/>
      <c r="B225" s="7"/>
    </row>
    <row r="226" spans="1:2" ht="15.75" customHeight="1" x14ac:dyDescent="0.35">
      <c r="A226" s="6"/>
      <c r="B226" s="7"/>
    </row>
    <row r="227" spans="1:2" ht="15.75" customHeight="1" x14ac:dyDescent="0.35">
      <c r="A227" s="6"/>
      <c r="B227" s="7"/>
    </row>
    <row r="228" spans="1:2" ht="15.75" customHeight="1" x14ac:dyDescent="0.35">
      <c r="A228" s="6"/>
      <c r="B228" s="7"/>
    </row>
    <row r="229" spans="1:2" ht="15.75" customHeight="1" x14ac:dyDescent="0.35">
      <c r="A229" s="6"/>
      <c r="B229" s="7"/>
    </row>
    <row r="230" spans="1:2" ht="15.75" customHeight="1" x14ac:dyDescent="0.35">
      <c r="A230" s="6"/>
      <c r="B230" s="7"/>
    </row>
    <row r="231" spans="1:2" ht="15.75" customHeight="1" x14ac:dyDescent="0.35">
      <c r="A231" s="6"/>
      <c r="B231" s="7"/>
    </row>
    <row r="232" spans="1:2" ht="15.75" customHeight="1" x14ac:dyDescent="0.35">
      <c r="A232" s="6"/>
      <c r="B232" s="7"/>
    </row>
    <row r="233" spans="1:2" ht="15.75" customHeight="1" x14ac:dyDescent="0.35">
      <c r="A233" s="6"/>
      <c r="B233" s="7"/>
    </row>
    <row r="234" spans="1:2" ht="15.75" customHeight="1" x14ac:dyDescent="0.35">
      <c r="A234" s="6"/>
      <c r="B234" s="7"/>
    </row>
    <row r="235" spans="1:2" ht="15.75" customHeight="1" x14ac:dyDescent="0.35">
      <c r="A235" s="6"/>
      <c r="B235" s="7"/>
    </row>
    <row r="236" spans="1:2" ht="15.75" customHeight="1" x14ac:dyDescent="0.35">
      <c r="A236" s="6"/>
      <c r="B236" s="7"/>
    </row>
    <row r="237" spans="1:2" ht="15.75" customHeight="1" x14ac:dyDescent="0.35">
      <c r="A237" s="6"/>
      <c r="B237" s="7"/>
    </row>
    <row r="238" spans="1:2" ht="15.75" customHeight="1" x14ac:dyDescent="0.35">
      <c r="A238" s="6"/>
      <c r="B238" s="7"/>
    </row>
    <row r="239" spans="1:2" ht="15.75" customHeight="1" x14ac:dyDescent="0.35">
      <c r="A239" s="6"/>
      <c r="B239" s="7"/>
    </row>
    <row r="240" spans="1:2" ht="15.75" customHeight="1" x14ac:dyDescent="0.35">
      <c r="A240" s="6"/>
      <c r="B240" s="7"/>
    </row>
    <row r="241" spans="1:2" ht="15.75" customHeight="1" x14ac:dyDescent="0.35">
      <c r="A241" s="6"/>
      <c r="B241" s="7"/>
    </row>
    <row r="242" spans="1:2" ht="15.75" customHeight="1" x14ac:dyDescent="0.35">
      <c r="A242" s="6"/>
      <c r="B242" s="7"/>
    </row>
    <row r="243" spans="1:2" ht="15.75" customHeight="1" x14ac:dyDescent="0.35">
      <c r="A243" s="6"/>
      <c r="B243" s="7"/>
    </row>
    <row r="244" spans="1:2" ht="15.75" customHeight="1" x14ac:dyDescent="0.35">
      <c r="A244" s="6"/>
      <c r="B244" s="7"/>
    </row>
    <row r="245" spans="1:2" ht="15.75" customHeight="1" x14ac:dyDescent="0.35">
      <c r="A245" s="6"/>
      <c r="B245" s="7"/>
    </row>
    <row r="246" spans="1:2" ht="15.75" customHeight="1" x14ac:dyDescent="0.35">
      <c r="A246" s="6"/>
      <c r="B246" s="7"/>
    </row>
    <row r="247" spans="1:2" ht="15.75" customHeight="1" x14ac:dyDescent="0.35">
      <c r="A247" s="6"/>
      <c r="B247" s="7"/>
    </row>
    <row r="248" spans="1:2" ht="15.75" customHeight="1" x14ac:dyDescent="0.35">
      <c r="A248" s="6"/>
      <c r="B248" s="7"/>
    </row>
    <row r="249" spans="1:2" ht="15.75" customHeight="1" x14ac:dyDescent="0.35">
      <c r="A249" s="6"/>
      <c r="B249" s="7"/>
    </row>
    <row r="250" spans="1:2" ht="15.75" customHeight="1" x14ac:dyDescent="0.35">
      <c r="A250" s="6"/>
      <c r="B250" s="7"/>
    </row>
    <row r="251" spans="1:2" ht="15.75" customHeight="1" x14ac:dyDescent="0.35">
      <c r="A251" s="6"/>
      <c r="B251" s="7"/>
    </row>
    <row r="252" spans="1:2" ht="15.75" customHeight="1" x14ac:dyDescent="0.35">
      <c r="A252" s="6"/>
      <c r="B252" s="7"/>
    </row>
    <row r="253" spans="1:2" ht="15.75" customHeight="1" x14ac:dyDescent="0.35">
      <c r="A253" s="6"/>
      <c r="B253" s="7"/>
    </row>
    <row r="254" spans="1:2" ht="15.75" customHeight="1" x14ac:dyDescent="0.35">
      <c r="A254" s="6"/>
      <c r="B254" s="7"/>
    </row>
    <row r="255" spans="1:2" ht="15.75" customHeight="1" x14ac:dyDescent="0.35">
      <c r="A255" s="6"/>
      <c r="B255" s="7"/>
    </row>
    <row r="256" spans="1:2" ht="15.75" customHeight="1" x14ac:dyDescent="0.35">
      <c r="A256" s="6"/>
      <c r="B256" s="7"/>
    </row>
    <row r="257" spans="1:2" ht="15.75" customHeight="1" x14ac:dyDescent="0.35">
      <c r="A257" s="6"/>
      <c r="B257" s="7"/>
    </row>
    <row r="258" spans="1:2" ht="15.75" customHeight="1" x14ac:dyDescent="0.35">
      <c r="A258" s="6"/>
      <c r="B258" s="7"/>
    </row>
    <row r="259" spans="1:2" ht="15.75" customHeight="1" x14ac:dyDescent="0.35">
      <c r="A259" s="6"/>
      <c r="B259" s="7"/>
    </row>
    <row r="260" spans="1:2" ht="15.75" customHeight="1" x14ac:dyDescent="0.35">
      <c r="A260" s="6"/>
      <c r="B260" s="7"/>
    </row>
    <row r="261" spans="1:2" ht="15.75" customHeight="1" x14ac:dyDescent="0.35">
      <c r="A261" s="6"/>
      <c r="B261" s="7"/>
    </row>
    <row r="262" spans="1:2" ht="15.75" customHeight="1" x14ac:dyDescent="0.35">
      <c r="A262" s="6"/>
      <c r="B262" s="7"/>
    </row>
    <row r="263" spans="1:2" ht="15.75" customHeight="1" x14ac:dyDescent="0.35">
      <c r="A263" s="6"/>
      <c r="B263" s="7"/>
    </row>
    <row r="264" spans="1:2" ht="15.75" customHeight="1" x14ac:dyDescent="0.35">
      <c r="A264" s="6"/>
      <c r="B264" s="7"/>
    </row>
    <row r="265" spans="1:2" ht="15.75" customHeight="1" x14ac:dyDescent="0.35">
      <c r="A265" s="6"/>
      <c r="B265" s="7"/>
    </row>
    <row r="266" spans="1:2" ht="15.75" customHeight="1" x14ac:dyDescent="0.35">
      <c r="A266" s="6"/>
      <c r="B266" s="7"/>
    </row>
    <row r="267" spans="1:2" ht="15.75" customHeight="1" x14ac:dyDescent="0.35">
      <c r="A267" s="6"/>
      <c r="B267" s="7"/>
    </row>
    <row r="268" spans="1:2" ht="15.75" customHeight="1" x14ac:dyDescent="0.35">
      <c r="A268" s="6"/>
      <c r="B268" s="7"/>
    </row>
    <row r="269" spans="1:2" ht="15.75" customHeight="1" x14ac:dyDescent="0.35">
      <c r="A269" s="6"/>
      <c r="B269" s="7"/>
    </row>
    <row r="270" spans="1:2" ht="15.75" customHeight="1" x14ac:dyDescent="0.35">
      <c r="A270" s="6"/>
      <c r="B270" s="7"/>
    </row>
    <row r="271" spans="1:2" ht="15.75" customHeight="1" x14ac:dyDescent="0.35">
      <c r="A271" s="6"/>
      <c r="B271" s="7"/>
    </row>
    <row r="272" spans="1:2" ht="15.75" customHeight="1" x14ac:dyDescent="0.35">
      <c r="A272" s="6"/>
      <c r="B272" s="7"/>
    </row>
    <row r="273" spans="1:2" ht="15.75" customHeight="1" x14ac:dyDescent="0.35">
      <c r="A273" s="6"/>
      <c r="B273" s="7"/>
    </row>
    <row r="274" spans="1:2" ht="15.75" customHeight="1" x14ac:dyDescent="0.35">
      <c r="A274" s="6"/>
      <c r="B274" s="7"/>
    </row>
    <row r="275" spans="1:2" ht="15.75" customHeight="1" x14ac:dyDescent="0.35">
      <c r="A275" s="6"/>
      <c r="B275" s="7"/>
    </row>
    <row r="276" spans="1:2" ht="15.75" customHeight="1" x14ac:dyDescent="0.35">
      <c r="A276" s="6"/>
      <c r="B276" s="7"/>
    </row>
    <row r="277" spans="1:2" ht="15.75" customHeight="1" x14ac:dyDescent="0.35">
      <c r="A277" s="6"/>
      <c r="B277" s="7"/>
    </row>
    <row r="278" spans="1:2" ht="15.75" customHeight="1" x14ac:dyDescent="0.35">
      <c r="A278" s="6"/>
      <c r="B278" s="7"/>
    </row>
    <row r="279" spans="1:2" ht="15.75" customHeight="1" x14ac:dyDescent="0.35">
      <c r="A279" s="6"/>
      <c r="B279" s="7"/>
    </row>
    <row r="280" spans="1:2" ht="15.75" customHeight="1" x14ac:dyDescent="0.35">
      <c r="A280" s="6"/>
      <c r="B280" s="7"/>
    </row>
    <row r="281" spans="1:2" ht="15.75" customHeight="1" x14ac:dyDescent="0.35">
      <c r="A281" s="6"/>
      <c r="B281" s="7"/>
    </row>
    <row r="282" spans="1:2" ht="15.75" customHeight="1" x14ac:dyDescent="0.35">
      <c r="A282" s="6"/>
      <c r="B282" s="7"/>
    </row>
    <row r="283" spans="1:2" ht="15.75" customHeight="1" x14ac:dyDescent="0.35">
      <c r="A283" s="6"/>
      <c r="B283" s="7"/>
    </row>
    <row r="284" spans="1:2" ht="15.75" customHeight="1" x14ac:dyDescent="0.35">
      <c r="A284" s="6"/>
      <c r="B284" s="7"/>
    </row>
    <row r="285" spans="1:2" ht="15.75" customHeight="1" x14ac:dyDescent="0.35">
      <c r="A285" s="6"/>
      <c r="B285" s="7"/>
    </row>
    <row r="286" spans="1:2" ht="15.75" customHeight="1" x14ac:dyDescent="0.35">
      <c r="A286" s="6"/>
      <c r="B286" s="7"/>
    </row>
    <row r="287" spans="1:2" ht="15.75" customHeight="1" x14ac:dyDescent="0.35">
      <c r="A287" s="6"/>
      <c r="B287" s="7"/>
    </row>
    <row r="288" spans="1:2" ht="15.75" customHeight="1" x14ac:dyDescent="0.35">
      <c r="A288" s="6"/>
      <c r="B288" s="7"/>
    </row>
    <row r="289" spans="1:2" ht="15.75" customHeight="1" x14ac:dyDescent="0.35">
      <c r="A289" s="6"/>
      <c r="B289" s="7"/>
    </row>
    <row r="290" spans="1:2" ht="15.75" customHeight="1" x14ac:dyDescent="0.35">
      <c r="A290" s="6"/>
      <c r="B290" s="7"/>
    </row>
    <row r="291" spans="1:2" ht="15.75" customHeight="1" x14ac:dyDescent="0.35">
      <c r="A291" s="6"/>
      <c r="B291" s="7"/>
    </row>
    <row r="292" spans="1:2" ht="15.75" customHeight="1" x14ac:dyDescent="0.35">
      <c r="A292" s="6"/>
      <c r="B292" s="7"/>
    </row>
    <row r="293" spans="1:2" ht="15.75" customHeight="1" x14ac:dyDescent="0.35">
      <c r="A293" s="6"/>
      <c r="B293" s="7"/>
    </row>
    <row r="294" spans="1:2" ht="15.75" customHeight="1" x14ac:dyDescent="0.35">
      <c r="A294" s="6"/>
      <c r="B294" s="7"/>
    </row>
    <row r="295" spans="1:2" ht="15.75" customHeight="1" x14ac:dyDescent="0.35">
      <c r="A295" s="6"/>
      <c r="B295" s="7"/>
    </row>
    <row r="296" spans="1:2" ht="15.75" customHeight="1" x14ac:dyDescent="0.35">
      <c r="A296" s="6"/>
      <c r="B296" s="7"/>
    </row>
    <row r="297" spans="1:2" ht="15.75" customHeight="1" x14ac:dyDescent="0.35">
      <c r="A297" s="6"/>
      <c r="B297" s="7"/>
    </row>
    <row r="298" spans="1:2" ht="15.75" customHeight="1" x14ac:dyDescent="0.35">
      <c r="A298" s="6"/>
      <c r="B298" s="7"/>
    </row>
    <row r="299" spans="1:2" ht="15.75" customHeight="1" x14ac:dyDescent="0.35">
      <c r="A299" s="6"/>
      <c r="B299" s="7"/>
    </row>
    <row r="300" spans="1:2" ht="15.75" customHeight="1" x14ac:dyDescent="0.35">
      <c r="A300" s="6"/>
      <c r="B300" s="7"/>
    </row>
    <row r="301" spans="1:2" ht="15.75" customHeight="1" x14ac:dyDescent="0.35">
      <c r="A301" s="6"/>
      <c r="B301" s="7"/>
    </row>
    <row r="302" spans="1:2" ht="15.75" customHeight="1" x14ac:dyDescent="0.35">
      <c r="A302" s="6"/>
      <c r="B302" s="7"/>
    </row>
    <row r="303" spans="1:2" ht="15.75" customHeight="1" x14ac:dyDescent="0.35">
      <c r="A303" s="6"/>
      <c r="B303" s="7"/>
    </row>
    <row r="304" spans="1:2" ht="15.75" customHeight="1" x14ac:dyDescent="0.35">
      <c r="A304" s="6"/>
      <c r="B304" s="7"/>
    </row>
    <row r="305" spans="1:2" ht="15.75" customHeight="1" x14ac:dyDescent="0.35">
      <c r="A305" s="6"/>
      <c r="B305" s="7"/>
    </row>
    <row r="306" spans="1:2" ht="15.75" customHeight="1" x14ac:dyDescent="0.35">
      <c r="A306" s="6"/>
      <c r="B306" s="7"/>
    </row>
    <row r="307" spans="1:2" ht="15.75" customHeight="1" x14ac:dyDescent="0.35">
      <c r="A307" s="6"/>
      <c r="B307" s="7"/>
    </row>
    <row r="308" spans="1:2" ht="15.75" customHeight="1" x14ac:dyDescent="0.35">
      <c r="A308" s="6"/>
      <c r="B308" s="7"/>
    </row>
    <row r="309" spans="1:2" ht="15.75" customHeight="1" x14ac:dyDescent="0.35">
      <c r="A309" s="6"/>
      <c r="B309" s="7"/>
    </row>
    <row r="310" spans="1:2" ht="15.75" customHeight="1" x14ac:dyDescent="0.35">
      <c r="A310" s="6"/>
      <c r="B310" s="7"/>
    </row>
    <row r="311" spans="1:2" ht="15.75" customHeight="1" x14ac:dyDescent="0.35">
      <c r="A311" s="6"/>
      <c r="B311" s="7"/>
    </row>
    <row r="312" spans="1:2" ht="15.75" customHeight="1" x14ac:dyDescent="0.35">
      <c r="A312" s="6"/>
      <c r="B312" s="7"/>
    </row>
    <row r="313" spans="1:2" ht="15.75" customHeight="1" x14ac:dyDescent="0.35">
      <c r="A313" s="6"/>
      <c r="B313" s="7"/>
    </row>
    <row r="314" spans="1:2" ht="15.75" customHeight="1" x14ac:dyDescent="0.35">
      <c r="A314" s="6"/>
      <c r="B314" s="7"/>
    </row>
    <row r="315" spans="1:2" ht="15.75" customHeight="1" x14ac:dyDescent="0.35">
      <c r="A315" s="6"/>
      <c r="B315" s="7"/>
    </row>
    <row r="316" spans="1:2" ht="15.75" customHeight="1" x14ac:dyDescent="0.35">
      <c r="A316" s="6"/>
      <c r="B316" s="7"/>
    </row>
    <row r="317" spans="1:2" ht="15.75" customHeight="1" x14ac:dyDescent="0.35">
      <c r="A317" s="6"/>
      <c r="B317" s="7"/>
    </row>
    <row r="318" spans="1:2" ht="15.75" customHeight="1" x14ac:dyDescent="0.35">
      <c r="A318" s="6"/>
      <c r="B318" s="7"/>
    </row>
    <row r="319" spans="1:2" ht="15.75" customHeight="1" x14ac:dyDescent="0.35">
      <c r="A319" s="6"/>
      <c r="B319" s="7"/>
    </row>
    <row r="320" spans="1:2" ht="15.75" customHeight="1" x14ac:dyDescent="0.35">
      <c r="A320" s="6"/>
      <c r="B320" s="7"/>
    </row>
    <row r="321" spans="1:2" ht="15.75" customHeight="1" x14ac:dyDescent="0.35">
      <c r="A321" s="6"/>
      <c r="B321" s="7"/>
    </row>
    <row r="322" spans="1:2" ht="15.75" customHeight="1" x14ac:dyDescent="0.35">
      <c r="A322" s="6"/>
      <c r="B322" s="7"/>
    </row>
    <row r="323" spans="1:2" ht="15.75" customHeight="1" x14ac:dyDescent="0.35">
      <c r="A323" s="6"/>
      <c r="B323" s="7"/>
    </row>
    <row r="324" spans="1:2" ht="15.75" customHeight="1" x14ac:dyDescent="0.35">
      <c r="A324" s="6"/>
      <c r="B324" s="7"/>
    </row>
    <row r="325" spans="1:2" ht="15.75" customHeight="1" x14ac:dyDescent="0.35">
      <c r="A325" s="6"/>
      <c r="B325" s="7"/>
    </row>
    <row r="326" spans="1:2" ht="15.75" customHeight="1" x14ac:dyDescent="0.35">
      <c r="A326" s="6"/>
      <c r="B326" s="7"/>
    </row>
    <row r="327" spans="1:2" ht="15.75" customHeight="1" x14ac:dyDescent="0.35">
      <c r="A327" s="6"/>
      <c r="B327" s="7"/>
    </row>
    <row r="328" spans="1:2" ht="15.75" customHeight="1" x14ac:dyDescent="0.35">
      <c r="A328" s="6"/>
      <c r="B328" s="7"/>
    </row>
    <row r="329" spans="1:2" ht="15.75" customHeight="1" x14ac:dyDescent="0.35">
      <c r="A329" s="6"/>
      <c r="B329" s="7"/>
    </row>
    <row r="330" spans="1:2" ht="15.75" customHeight="1" x14ac:dyDescent="0.35">
      <c r="A330" s="6"/>
      <c r="B330" s="7"/>
    </row>
    <row r="331" spans="1:2" ht="15.75" customHeight="1" x14ac:dyDescent="0.35">
      <c r="A331" s="6"/>
      <c r="B331" s="7"/>
    </row>
    <row r="332" spans="1:2" ht="15.75" customHeight="1" x14ac:dyDescent="0.35">
      <c r="A332" s="6"/>
      <c r="B332" s="7"/>
    </row>
    <row r="333" spans="1:2" ht="15.75" customHeight="1" x14ac:dyDescent="0.35">
      <c r="A333" s="6"/>
      <c r="B333" s="7"/>
    </row>
    <row r="334" spans="1:2" ht="15.75" customHeight="1" x14ac:dyDescent="0.35">
      <c r="A334" s="6"/>
      <c r="B334" s="7"/>
    </row>
    <row r="335" spans="1:2" ht="15.75" customHeight="1" x14ac:dyDescent="0.35">
      <c r="A335" s="6"/>
      <c r="B335" s="7"/>
    </row>
    <row r="336" spans="1:2" ht="15.75" customHeight="1" x14ac:dyDescent="0.35">
      <c r="A336" s="6"/>
      <c r="B336" s="7"/>
    </row>
    <row r="337" spans="1:2" ht="15.75" customHeight="1" x14ac:dyDescent="0.35">
      <c r="A337" s="6"/>
      <c r="B337" s="7"/>
    </row>
    <row r="338" spans="1:2" ht="15.75" customHeight="1" x14ac:dyDescent="0.35">
      <c r="A338" s="6"/>
      <c r="B338" s="7"/>
    </row>
    <row r="339" spans="1:2" ht="15.75" customHeight="1" x14ac:dyDescent="0.35">
      <c r="A339" s="6"/>
      <c r="B339" s="7"/>
    </row>
    <row r="340" spans="1:2" ht="15.75" customHeight="1" x14ac:dyDescent="0.35">
      <c r="A340" s="6"/>
      <c r="B340" s="7"/>
    </row>
    <row r="341" spans="1:2" ht="15.75" customHeight="1" x14ac:dyDescent="0.35">
      <c r="A341" s="6"/>
      <c r="B341" s="7"/>
    </row>
    <row r="342" spans="1:2" ht="15.75" customHeight="1" x14ac:dyDescent="0.35">
      <c r="A342" s="6"/>
      <c r="B342" s="7"/>
    </row>
    <row r="343" spans="1:2" ht="15.75" customHeight="1" x14ac:dyDescent="0.35">
      <c r="A343" s="6"/>
      <c r="B343" s="7"/>
    </row>
    <row r="344" spans="1:2" ht="15.75" customHeight="1" x14ac:dyDescent="0.35">
      <c r="A344" s="6"/>
      <c r="B344" s="7"/>
    </row>
    <row r="345" spans="1:2" ht="15.75" customHeight="1" x14ac:dyDescent="0.35">
      <c r="A345" s="6"/>
      <c r="B345" s="7"/>
    </row>
    <row r="346" spans="1:2" ht="15.75" customHeight="1" x14ac:dyDescent="0.35">
      <c r="A346" s="6"/>
      <c r="B346" s="7"/>
    </row>
    <row r="347" spans="1:2" ht="15.75" customHeight="1" x14ac:dyDescent="0.35">
      <c r="A347" s="6"/>
      <c r="B347" s="7"/>
    </row>
    <row r="348" spans="1:2" ht="15.75" customHeight="1" x14ac:dyDescent="0.35">
      <c r="A348" s="6"/>
      <c r="B348" s="7"/>
    </row>
    <row r="349" spans="1:2" ht="15.75" customHeight="1" x14ac:dyDescent="0.35">
      <c r="A349" s="6"/>
      <c r="B349" s="7"/>
    </row>
    <row r="350" spans="1:2" ht="15.75" customHeight="1" x14ac:dyDescent="0.35">
      <c r="A350" s="6"/>
      <c r="B350" s="7"/>
    </row>
    <row r="351" spans="1:2" ht="15.75" customHeight="1" x14ac:dyDescent="0.35">
      <c r="A351" s="6"/>
      <c r="B351" s="7"/>
    </row>
    <row r="352" spans="1:2" ht="15.75" customHeight="1" x14ac:dyDescent="0.35">
      <c r="A352" s="6"/>
      <c r="B352" s="7"/>
    </row>
    <row r="353" spans="1:2" ht="15.75" customHeight="1" x14ac:dyDescent="0.35">
      <c r="A353" s="6"/>
      <c r="B353" s="7"/>
    </row>
    <row r="354" spans="1:2" ht="15.75" customHeight="1" x14ac:dyDescent="0.35">
      <c r="A354" s="6"/>
      <c r="B354" s="7"/>
    </row>
    <row r="355" spans="1:2" ht="15.75" customHeight="1" x14ac:dyDescent="0.35">
      <c r="A355" s="6"/>
      <c r="B355" s="7"/>
    </row>
    <row r="356" spans="1:2" ht="15.75" customHeight="1" x14ac:dyDescent="0.35">
      <c r="A356" s="6"/>
      <c r="B356" s="7"/>
    </row>
    <row r="357" spans="1:2" ht="15.75" customHeight="1" x14ac:dyDescent="0.35">
      <c r="A357" s="6"/>
      <c r="B357" s="7"/>
    </row>
    <row r="358" spans="1:2" ht="15.75" customHeight="1" x14ac:dyDescent="0.35">
      <c r="A358" s="6"/>
      <c r="B358" s="7"/>
    </row>
    <row r="359" spans="1:2" ht="15.75" customHeight="1" x14ac:dyDescent="0.35">
      <c r="A359" s="6"/>
      <c r="B359" s="7"/>
    </row>
    <row r="360" spans="1:2" ht="15.75" customHeight="1" x14ac:dyDescent="0.35">
      <c r="A360" s="6"/>
      <c r="B360" s="7"/>
    </row>
    <row r="361" spans="1:2" ht="15.75" customHeight="1" x14ac:dyDescent="0.35">
      <c r="A361" s="6"/>
      <c r="B361" s="7"/>
    </row>
    <row r="362" spans="1:2" ht="15.75" customHeight="1" x14ac:dyDescent="0.35">
      <c r="A362" s="6"/>
      <c r="B362" s="7"/>
    </row>
    <row r="363" spans="1:2" ht="15.75" customHeight="1" x14ac:dyDescent="0.35">
      <c r="A363" s="6"/>
      <c r="B363" s="7"/>
    </row>
    <row r="364" spans="1:2" ht="15.75" customHeight="1" x14ac:dyDescent="0.35">
      <c r="A364" s="6"/>
      <c r="B364" s="7"/>
    </row>
    <row r="365" spans="1:2" ht="15.75" customHeight="1" x14ac:dyDescent="0.35">
      <c r="A365" s="6"/>
      <c r="B365" s="7"/>
    </row>
    <row r="366" spans="1:2" ht="15.75" customHeight="1" x14ac:dyDescent="0.35">
      <c r="A366" s="6"/>
      <c r="B366" s="7"/>
    </row>
    <row r="367" spans="1:2" ht="15.75" customHeight="1" x14ac:dyDescent="0.35">
      <c r="A367" s="6"/>
      <c r="B367" s="7"/>
    </row>
    <row r="368" spans="1:2" ht="15.75" customHeight="1" x14ac:dyDescent="0.35">
      <c r="A368" s="6"/>
      <c r="B368" s="7"/>
    </row>
    <row r="369" spans="1:2" ht="15.75" customHeight="1" x14ac:dyDescent="0.35">
      <c r="A369" s="6"/>
      <c r="B369" s="7"/>
    </row>
    <row r="370" spans="1:2" ht="15.75" customHeight="1" x14ac:dyDescent="0.35">
      <c r="A370" s="6"/>
      <c r="B370" s="7"/>
    </row>
    <row r="371" spans="1:2" ht="15.75" customHeight="1" x14ac:dyDescent="0.35">
      <c r="A371" s="6"/>
      <c r="B371" s="7"/>
    </row>
    <row r="372" spans="1:2" ht="15.75" customHeight="1" x14ac:dyDescent="0.35">
      <c r="A372" s="6"/>
      <c r="B372" s="7"/>
    </row>
    <row r="373" spans="1:2" ht="15.75" customHeight="1" x14ac:dyDescent="0.35">
      <c r="A373" s="6"/>
      <c r="B373" s="7"/>
    </row>
    <row r="374" spans="1:2" ht="15.75" customHeight="1" x14ac:dyDescent="0.35">
      <c r="A374" s="6"/>
      <c r="B374" s="7"/>
    </row>
    <row r="375" spans="1:2" ht="15.75" customHeight="1" x14ac:dyDescent="0.35">
      <c r="A375" s="6"/>
      <c r="B375" s="7"/>
    </row>
    <row r="376" spans="1:2" ht="15.75" customHeight="1" x14ac:dyDescent="0.35">
      <c r="A376" s="6"/>
      <c r="B376" s="7"/>
    </row>
    <row r="377" spans="1:2" ht="15.75" customHeight="1" x14ac:dyDescent="0.35">
      <c r="A377" s="6"/>
      <c r="B377" s="7"/>
    </row>
    <row r="378" spans="1:2" ht="15.75" customHeight="1" x14ac:dyDescent="0.35">
      <c r="A378" s="6"/>
      <c r="B378" s="7"/>
    </row>
    <row r="379" spans="1:2" ht="15.75" customHeight="1" x14ac:dyDescent="0.35">
      <c r="A379" s="6"/>
      <c r="B379" s="7"/>
    </row>
    <row r="380" spans="1:2" ht="15.75" customHeight="1" x14ac:dyDescent="0.35">
      <c r="A380" s="6"/>
      <c r="B380" s="7"/>
    </row>
    <row r="381" spans="1:2" ht="15.75" customHeight="1" x14ac:dyDescent="0.35">
      <c r="A381" s="6"/>
      <c r="B381" s="7"/>
    </row>
    <row r="382" spans="1:2" ht="15.75" customHeight="1" x14ac:dyDescent="0.35">
      <c r="A382" s="6"/>
      <c r="B382" s="7"/>
    </row>
    <row r="383" spans="1:2" ht="15.75" customHeight="1" x14ac:dyDescent="0.35">
      <c r="A383" s="6"/>
      <c r="B383" s="7"/>
    </row>
    <row r="384" spans="1:2" ht="15.75" customHeight="1" x14ac:dyDescent="0.35">
      <c r="A384" s="6"/>
      <c r="B384" s="7"/>
    </row>
    <row r="385" spans="1:2" ht="15.75" customHeight="1" x14ac:dyDescent="0.35">
      <c r="A385" s="6"/>
      <c r="B385" s="7"/>
    </row>
    <row r="386" spans="1:2" ht="15.75" customHeight="1" x14ac:dyDescent="0.35">
      <c r="A386" s="6"/>
      <c r="B386" s="7"/>
    </row>
    <row r="387" spans="1:2" ht="15.75" customHeight="1" x14ac:dyDescent="0.35">
      <c r="A387" s="6"/>
      <c r="B387" s="7"/>
    </row>
    <row r="388" spans="1:2" ht="15.75" customHeight="1" x14ac:dyDescent="0.35">
      <c r="A388" s="6"/>
      <c r="B388" s="7"/>
    </row>
    <row r="389" spans="1:2" ht="15.75" customHeight="1" x14ac:dyDescent="0.35">
      <c r="A389" s="6"/>
      <c r="B389" s="7"/>
    </row>
    <row r="390" spans="1:2" ht="15.75" customHeight="1" x14ac:dyDescent="0.35">
      <c r="A390" s="6"/>
      <c r="B390" s="7"/>
    </row>
    <row r="391" spans="1:2" ht="15.75" customHeight="1" x14ac:dyDescent="0.35">
      <c r="A391" s="6"/>
      <c r="B391" s="7"/>
    </row>
    <row r="392" spans="1:2" ht="15.75" customHeight="1" x14ac:dyDescent="0.35">
      <c r="A392" s="6"/>
      <c r="B392" s="7"/>
    </row>
    <row r="393" spans="1:2" ht="15.75" customHeight="1" x14ac:dyDescent="0.35">
      <c r="A393" s="6"/>
      <c r="B393" s="7"/>
    </row>
    <row r="394" spans="1:2" ht="15.75" customHeight="1" x14ac:dyDescent="0.35">
      <c r="A394" s="6"/>
      <c r="B394" s="7"/>
    </row>
    <row r="395" spans="1:2" ht="15.75" customHeight="1" x14ac:dyDescent="0.35">
      <c r="A395" s="6"/>
      <c r="B395" s="7"/>
    </row>
    <row r="396" spans="1:2" ht="15.75" customHeight="1" x14ac:dyDescent="0.35">
      <c r="A396" s="6"/>
      <c r="B396" s="7"/>
    </row>
    <row r="397" spans="1:2" ht="15.75" customHeight="1" x14ac:dyDescent="0.35">
      <c r="A397" s="6"/>
      <c r="B397" s="7"/>
    </row>
    <row r="398" spans="1:2" ht="15.75" customHeight="1" x14ac:dyDescent="0.35">
      <c r="A398" s="6"/>
      <c r="B398" s="7"/>
    </row>
    <row r="399" spans="1:2" ht="15.75" customHeight="1" x14ac:dyDescent="0.35">
      <c r="A399" s="6"/>
      <c r="B399" s="7"/>
    </row>
    <row r="400" spans="1:2" ht="15.75" customHeight="1" x14ac:dyDescent="0.35">
      <c r="A400" s="6"/>
      <c r="B400" s="7"/>
    </row>
    <row r="401" spans="1:2" ht="15.75" customHeight="1" x14ac:dyDescent="0.35">
      <c r="A401" s="6"/>
      <c r="B401" s="7"/>
    </row>
    <row r="402" spans="1:2" ht="15.75" customHeight="1" x14ac:dyDescent="0.35">
      <c r="A402" s="6"/>
      <c r="B402" s="7"/>
    </row>
    <row r="403" spans="1:2" ht="15.75" customHeight="1" x14ac:dyDescent="0.35">
      <c r="A403" s="6"/>
      <c r="B403" s="7"/>
    </row>
    <row r="404" spans="1:2" ht="15.75" customHeight="1" x14ac:dyDescent="0.35">
      <c r="A404" s="6"/>
      <c r="B404" s="7"/>
    </row>
    <row r="405" spans="1:2" ht="15.75" customHeight="1" x14ac:dyDescent="0.35">
      <c r="A405" s="6"/>
      <c r="B405" s="7"/>
    </row>
    <row r="406" spans="1:2" ht="15.75" customHeight="1" x14ac:dyDescent="0.35">
      <c r="A406" s="6"/>
      <c r="B406" s="7"/>
    </row>
    <row r="407" spans="1:2" ht="15.75" customHeight="1" x14ac:dyDescent="0.35">
      <c r="A407" s="6"/>
      <c r="B407" s="7"/>
    </row>
    <row r="408" spans="1:2" ht="15.75" customHeight="1" x14ac:dyDescent="0.35">
      <c r="A408" s="6"/>
      <c r="B408" s="7"/>
    </row>
    <row r="409" spans="1:2" ht="15.75" customHeight="1" x14ac:dyDescent="0.35">
      <c r="A409" s="6"/>
      <c r="B409" s="7"/>
    </row>
    <row r="410" spans="1:2" ht="15.75" customHeight="1" x14ac:dyDescent="0.35">
      <c r="A410" s="6"/>
      <c r="B410" s="7"/>
    </row>
    <row r="411" spans="1:2" ht="15.75" customHeight="1" x14ac:dyDescent="0.35">
      <c r="A411" s="6"/>
      <c r="B411" s="7"/>
    </row>
    <row r="412" spans="1:2" ht="15.75" customHeight="1" x14ac:dyDescent="0.35">
      <c r="A412" s="6"/>
      <c r="B412" s="7"/>
    </row>
    <row r="413" spans="1:2" ht="15.75" customHeight="1" x14ac:dyDescent="0.35">
      <c r="A413" s="6"/>
      <c r="B413" s="7"/>
    </row>
    <row r="414" spans="1:2" ht="15.75" customHeight="1" x14ac:dyDescent="0.35">
      <c r="A414" s="6"/>
      <c r="B414" s="7"/>
    </row>
    <row r="415" spans="1:2" ht="15.75" customHeight="1" x14ac:dyDescent="0.35">
      <c r="A415" s="6"/>
      <c r="B415" s="7"/>
    </row>
    <row r="416" spans="1:2" ht="15.75" customHeight="1" x14ac:dyDescent="0.35">
      <c r="A416" s="6"/>
      <c r="B416" s="7"/>
    </row>
    <row r="417" spans="1:2" ht="15.75" customHeight="1" x14ac:dyDescent="0.35">
      <c r="A417" s="6"/>
      <c r="B417" s="7"/>
    </row>
    <row r="418" spans="1:2" ht="15.75" customHeight="1" x14ac:dyDescent="0.35">
      <c r="A418" s="6"/>
      <c r="B418" s="7"/>
    </row>
    <row r="419" spans="1:2" ht="15.75" customHeight="1" x14ac:dyDescent="0.35">
      <c r="A419" s="6"/>
      <c r="B419" s="7"/>
    </row>
    <row r="420" spans="1:2" ht="15.75" customHeight="1" x14ac:dyDescent="0.35">
      <c r="A420" s="6"/>
      <c r="B420" s="7"/>
    </row>
    <row r="421" spans="1:2" ht="15.75" customHeight="1" x14ac:dyDescent="0.35">
      <c r="A421" s="6"/>
      <c r="B421" s="7"/>
    </row>
    <row r="422" spans="1:2" ht="15.75" customHeight="1" x14ac:dyDescent="0.35">
      <c r="A422" s="6"/>
      <c r="B422" s="7"/>
    </row>
    <row r="423" spans="1:2" ht="15.75" customHeight="1" x14ac:dyDescent="0.35">
      <c r="A423" s="6"/>
      <c r="B423" s="7"/>
    </row>
    <row r="424" spans="1:2" ht="15.75" customHeight="1" x14ac:dyDescent="0.35">
      <c r="A424" s="6"/>
      <c r="B424" s="7"/>
    </row>
    <row r="425" spans="1:2" ht="15.75" customHeight="1" x14ac:dyDescent="0.35">
      <c r="A425" s="6"/>
      <c r="B425" s="7"/>
    </row>
    <row r="426" spans="1:2" ht="15.75" customHeight="1" x14ac:dyDescent="0.35">
      <c r="A426" s="6"/>
      <c r="B426" s="7"/>
    </row>
    <row r="427" spans="1:2" ht="15.75" customHeight="1" x14ac:dyDescent="0.35">
      <c r="A427" s="6"/>
      <c r="B427" s="7"/>
    </row>
    <row r="428" spans="1:2" ht="15.75" customHeight="1" x14ac:dyDescent="0.35">
      <c r="A428" s="6"/>
      <c r="B428" s="7"/>
    </row>
    <row r="429" spans="1:2" ht="15.75" customHeight="1" x14ac:dyDescent="0.35">
      <c r="A429" s="6"/>
      <c r="B429" s="7"/>
    </row>
    <row r="430" spans="1:2" ht="15.75" customHeight="1" x14ac:dyDescent="0.35">
      <c r="A430" s="6"/>
      <c r="B430" s="7"/>
    </row>
    <row r="431" spans="1:2" ht="15.75" customHeight="1" x14ac:dyDescent="0.35">
      <c r="A431" s="6"/>
      <c r="B431" s="7"/>
    </row>
    <row r="432" spans="1:2" ht="15.75" customHeight="1" x14ac:dyDescent="0.35">
      <c r="A432" s="6"/>
      <c r="B432" s="7"/>
    </row>
    <row r="433" spans="1:2" ht="15.75" customHeight="1" x14ac:dyDescent="0.35">
      <c r="A433" s="6"/>
      <c r="B433" s="7"/>
    </row>
    <row r="434" spans="1:2" ht="15.75" customHeight="1" x14ac:dyDescent="0.35">
      <c r="A434" s="6"/>
      <c r="B434" s="7"/>
    </row>
    <row r="435" spans="1:2" ht="15.75" customHeight="1" x14ac:dyDescent="0.35">
      <c r="A435" s="6"/>
      <c r="B435" s="7"/>
    </row>
    <row r="436" spans="1:2" ht="15.75" customHeight="1" x14ac:dyDescent="0.35">
      <c r="A436" s="6"/>
      <c r="B436" s="7"/>
    </row>
    <row r="437" spans="1:2" ht="15.75" customHeight="1" x14ac:dyDescent="0.35">
      <c r="A437" s="6"/>
      <c r="B437" s="7"/>
    </row>
    <row r="438" spans="1:2" ht="15.75" customHeight="1" x14ac:dyDescent="0.35">
      <c r="A438" s="6"/>
      <c r="B438" s="7"/>
    </row>
    <row r="439" spans="1:2" ht="15.75" customHeight="1" x14ac:dyDescent="0.35">
      <c r="A439" s="6"/>
      <c r="B439" s="7"/>
    </row>
    <row r="440" spans="1:2" ht="15.75" customHeight="1" x14ac:dyDescent="0.35">
      <c r="A440" s="6"/>
      <c r="B440" s="7"/>
    </row>
    <row r="441" spans="1:2" ht="15.75" customHeight="1" x14ac:dyDescent="0.35">
      <c r="A441" s="6"/>
      <c r="B441" s="7"/>
    </row>
    <row r="442" spans="1:2" ht="15.75" customHeight="1" x14ac:dyDescent="0.35">
      <c r="A442" s="6"/>
      <c r="B442" s="7"/>
    </row>
    <row r="443" spans="1:2" ht="15.75" customHeight="1" x14ac:dyDescent="0.35">
      <c r="A443" s="6"/>
      <c r="B443" s="7"/>
    </row>
    <row r="444" spans="1:2" ht="15.75" customHeight="1" x14ac:dyDescent="0.35">
      <c r="A444" s="6"/>
      <c r="B444" s="7"/>
    </row>
    <row r="445" spans="1:2" ht="15.75" customHeight="1" x14ac:dyDescent="0.35">
      <c r="A445" s="6"/>
      <c r="B445" s="7"/>
    </row>
    <row r="446" spans="1:2" ht="15.75" customHeight="1" x14ac:dyDescent="0.35">
      <c r="A446" s="6"/>
      <c r="B446" s="7"/>
    </row>
    <row r="447" spans="1:2" ht="15.75" customHeight="1" x14ac:dyDescent="0.35">
      <c r="A447" s="6"/>
      <c r="B447" s="7"/>
    </row>
    <row r="448" spans="1:2" ht="15.75" customHeight="1" x14ac:dyDescent="0.35">
      <c r="A448" s="6"/>
      <c r="B448" s="7"/>
    </row>
    <row r="449" spans="1:2" ht="15.75" customHeight="1" x14ac:dyDescent="0.35">
      <c r="A449" s="6"/>
      <c r="B449" s="7"/>
    </row>
    <row r="450" spans="1:2" ht="15.75" customHeight="1" x14ac:dyDescent="0.35">
      <c r="A450" s="6"/>
      <c r="B450" s="7"/>
    </row>
    <row r="451" spans="1:2" ht="15.75" customHeight="1" x14ac:dyDescent="0.35">
      <c r="A451" s="6"/>
      <c r="B451" s="7"/>
    </row>
    <row r="452" spans="1:2" ht="15.75" customHeight="1" x14ac:dyDescent="0.35">
      <c r="A452" s="6"/>
      <c r="B452" s="7"/>
    </row>
    <row r="453" spans="1:2" ht="15.75" customHeight="1" x14ac:dyDescent="0.35">
      <c r="A453" s="6"/>
      <c r="B453" s="7"/>
    </row>
    <row r="454" spans="1:2" ht="15.75" customHeight="1" x14ac:dyDescent="0.35">
      <c r="A454" s="6"/>
      <c r="B454" s="7"/>
    </row>
    <row r="455" spans="1:2" ht="15.75" customHeight="1" x14ac:dyDescent="0.35">
      <c r="A455" s="6"/>
      <c r="B455" s="7"/>
    </row>
    <row r="456" spans="1:2" ht="15.75" customHeight="1" x14ac:dyDescent="0.35">
      <c r="A456" s="6"/>
      <c r="B456" s="7"/>
    </row>
    <row r="457" spans="1:2" ht="15.75" customHeight="1" x14ac:dyDescent="0.35">
      <c r="A457" s="6"/>
      <c r="B457" s="7"/>
    </row>
    <row r="458" spans="1:2" ht="15.75" customHeight="1" x14ac:dyDescent="0.35">
      <c r="A458" s="6"/>
      <c r="B458" s="7"/>
    </row>
    <row r="459" spans="1:2" ht="15.75" customHeight="1" x14ac:dyDescent="0.35">
      <c r="A459" s="6"/>
      <c r="B459" s="7"/>
    </row>
    <row r="460" spans="1:2" ht="15.75" customHeight="1" x14ac:dyDescent="0.35">
      <c r="A460" s="6"/>
      <c r="B460" s="7"/>
    </row>
    <row r="461" spans="1:2" ht="15.75" customHeight="1" x14ac:dyDescent="0.35">
      <c r="A461" s="6"/>
      <c r="B461" s="7"/>
    </row>
    <row r="462" spans="1:2" ht="15.75" customHeight="1" x14ac:dyDescent="0.35">
      <c r="A462" s="6"/>
      <c r="B462" s="7"/>
    </row>
    <row r="463" spans="1:2" ht="15.75" customHeight="1" x14ac:dyDescent="0.35">
      <c r="A463" s="6"/>
      <c r="B463" s="7"/>
    </row>
    <row r="464" spans="1:2" ht="15.75" customHeight="1" x14ac:dyDescent="0.35">
      <c r="A464" s="6"/>
      <c r="B464" s="7"/>
    </row>
    <row r="465" spans="1:2" ht="15.75" customHeight="1" x14ac:dyDescent="0.35">
      <c r="A465" s="6"/>
      <c r="B465" s="7"/>
    </row>
    <row r="466" spans="1:2" ht="15.75" customHeight="1" x14ac:dyDescent="0.35">
      <c r="A466" s="6"/>
      <c r="B466" s="7"/>
    </row>
    <row r="467" spans="1:2" ht="15.75" customHeight="1" x14ac:dyDescent="0.35">
      <c r="A467" s="6"/>
      <c r="B467" s="7"/>
    </row>
    <row r="468" spans="1:2" ht="15.75" customHeight="1" x14ac:dyDescent="0.35">
      <c r="A468" s="6"/>
      <c r="B468" s="7"/>
    </row>
    <row r="469" spans="1:2" ht="15.75" customHeight="1" x14ac:dyDescent="0.35">
      <c r="A469" s="6"/>
      <c r="B469" s="7"/>
    </row>
    <row r="470" spans="1:2" ht="15.75" customHeight="1" x14ac:dyDescent="0.35">
      <c r="A470" s="6"/>
      <c r="B470" s="7"/>
    </row>
    <row r="471" spans="1:2" ht="15.75" customHeight="1" x14ac:dyDescent="0.35">
      <c r="A471" s="6"/>
      <c r="B471" s="7"/>
    </row>
    <row r="472" spans="1:2" ht="15.75" customHeight="1" x14ac:dyDescent="0.35">
      <c r="A472" s="6"/>
      <c r="B472" s="7"/>
    </row>
    <row r="473" spans="1:2" ht="15.75" customHeight="1" x14ac:dyDescent="0.35">
      <c r="A473" s="6"/>
      <c r="B473" s="7"/>
    </row>
    <row r="474" spans="1:2" ht="15.75" customHeight="1" x14ac:dyDescent="0.35">
      <c r="A474" s="6"/>
      <c r="B474" s="7"/>
    </row>
    <row r="475" spans="1:2" ht="15.75" customHeight="1" x14ac:dyDescent="0.35">
      <c r="A475" s="6"/>
      <c r="B475" s="7"/>
    </row>
    <row r="476" spans="1:2" ht="15.75" customHeight="1" x14ac:dyDescent="0.35">
      <c r="A476" s="6"/>
      <c r="B476" s="7"/>
    </row>
    <row r="477" spans="1:2" ht="15.75" customHeight="1" x14ac:dyDescent="0.35">
      <c r="A477" s="6"/>
      <c r="B477" s="7"/>
    </row>
    <row r="478" spans="1:2" ht="15.75" customHeight="1" x14ac:dyDescent="0.35">
      <c r="A478" s="6"/>
      <c r="B478" s="7"/>
    </row>
    <row r="479" spans="1:2" ht="15.75" customHeight="1" x14ac:dyDescent="0.35">
      <c r="A479" s="6"/>
      <c r="B479" s="7"/>
    </row>
    <row r="480" spans="1:2" ht="15.75" customHeight="1" x14ac:dyDescent="0.35">
      <c r="A480" s="6"/>
      <c r="B480" s="7"/>
    </row>
    <row r="481" spans="1:2" ht="15.75" customHeight="1" x14ac:dyDescent="0.35">
      <c r="A481" s="6"/>
      <c r="B481" s="7"/>
    </row>
    <row r="482" spans="1:2" ht="15.75" customHeight="1" x14ac:dyDescent="0.35">
      <c r="A482" s="6"/>
      <c r="B482" s="7"/>
    </row>
    <row r="483" spans="1:2" ht="15.75" customHeight="1" x14ac:dyDescent="0.35">
      <c r="A483" s="6"/>
      <c r="B483" s="7"/>
    </row>
    <row r="484" spans="1:2" ht="15.75" customHeight="1" x14ac:dyDescent="0.35">
      <c r="A484" s="6"/>
      <c r="B484" s="7"/>
    </row>
    <row r="485" spans="1:2" ht="15.75" customHeight="1" x14ac:dyDescent="0.35">
      <c r="A485" s="6"/>
      <c r="B485" s="7"/>
    </row>
    <row r="486" spans="1:2" ht="15.75" customHeight="1" x14ac:dyDescent="0.35">
      <c r="A486" s="6"/>
      <c r="B486" s="7"/>
    </row>
    <row r="487" spans="1:2" ht="15.75" customHeight="1" x14ac:dyDescent="0.35">
      <c r="A487" s="6"/>
      <c r="B487" s="7"/>
    </row>
    <row r="488" spans="1:2" ht="15.75" customHeight="1" x14ac:dyDescent="0.35">
      <c r="A488" s="6"/>
      <c r="B488" s="7"/>
    </row>
    <row r="489" spans="1:2" ht="15.75" customHeight="1" x14ac:dyDescent="0.35">
      <c r="A489" s="6"/>
      <c r="B489" s="7"/>
    </row>
    <row r="490" spans="1:2" ht="15.75" customHeight="1" x14ac:dyDescent="0.35">
      <c r="A490" s="6"/>
      <c r="B490" s="7"/>
    </row>
    <row r="491" spans="1:2" ht="15.75" customHeight="1" x14ac:dyDescent="0.35">
      <c r="A491" s="6"/>
      <c r="B491" s="7"/>
    </row>
    <row r="492" spans="1:2" ht="15.75" customHeight="1" x14ac:dyDescent="0.35">
      <c r="A492" s="6"/>
      <c r="B492" s="7"/>
    </row>
    <row r="493" spans="1:2" ht="15.75" customHeight="1" x14ac:dyDescent="0.35">
      <c r="A493" s="6"/>
      <c r="B493" s="7"/>
    </row>
    <row r="494" spans="1:2" ht="15.75" customHeight="1" x14ac:dyDescent="0.35">
      <c r="A494" s="6"/>
      <c r="B494" s="7"/>
    </row>
    <row r="495" spans="1:2" ht="15.75" customHeight="1" x14ac:dyDescent="0.35">
      <c r="A495" s="6"/>
      <c r="B495" s="7"/>
    </row>
    <row r="496" spans="1:2" ht="15.75" customHeight="1" x14ac:dyDescent="0.35">
      <c r="A496" s="6"/>
      <c r="B496" s="7"/>
    </row>
    <row r="497" spans="1:2" ht="15.75" customHeight="1" x14ac:dyDescent="0.35">
      <c r="A497" s="6"/>
      <c r="B497" s="7"/>
    </row>
    <row r="498" spans="1:2" ht="15.75" customHeight="1" x14ac:dyDescent="0.35">
      <c r="A498" s="6"/>
      <c r="B498" s="7"/>
    </row>
    <row r="499" spans="1:2" ht="15.75" customHeight="1" x14ac:dyDescent="0.35">
      <c r="A499" s="6"/>
      <c r="B499" s="7"/>
    </row>
    <row r="500" spans="1:2" ht="15.75" customHeight="1" x14ac:dyDescent="0.35">
      <c r="A500" s="6"/>
      <c r="B500" s="7"/>
    </row>
    <row r="501" spans="1:2" ht="15.75" customHeight="1" x14ac:dyDescent="0.35">
      <c r="A501" s="6"/>
      <c r="B501" s="7"/>
    </row>
    <row r="502" spans="1:2" ht="15.75" customHeight="1" x14ac:dyDescent="0.35">
      <c r="A502" s="6"/>
      <c r="B502" s="7"/>
    </row>
    <row r="503" spans="1:2" ht="15.75" customHeight="1" x14ac:dyDescent="0.35">
      <c r="A503" s="6"/>
      <c r="B503" s="7"/>
    </row>
    <row r="504" spans="1:2" ht="15.75" customHeight="1" x14ac:dyDescent="0.35">
      <c r="A504" s="6"/>
      <c r="B504" s="7"/>
    </row>
    <row r="505" spans="1:2" ht="15.75" customHeight="1" x14ac:dyDescent="0.35">
      <c r="A505" s="6"/>
      <c r="B505" s="7"/>
    </row>
    <row r="506" spans="1:2" ht="15.75" customHeight="1" x14ac:dyDescent="0.35">
      <c r="A506" s="6"/>
      <c r="B506" s="7"/>
    </row>
    <row r="507" spans="1:2" ht="15.75" customHeight="1" x14ac:dyDescent="0.35">
      <c r="A507" s="6"/>
      <c r="B507" s="7"/>
    </row>
    <row r="508" spans="1:2" ht="15.75" customHeight="1" x14ac:dyDescent="0.35">
      <c r="A508" s="6"/>
      <c r="B508" s="7"/>
    </row>
    <row r="509" spans="1:2" ht="15.75" customHeight="1" x14ac:dyDescent="0.35">
      <c r="A509" s="6"/>
      <c r="B509" s="7"/>
    </row>
    <row r="510" spans="1:2" ht="15.75" customHeight="1" x14ac:dyDescent="0.35">
      <c r="A510" s="6"/>
      <c r="B510" s="7"/>
    </row>
    <row r="511" spans="1:2" ht="15.75" customHeight="1" x14ac:dyDescent="0.35">
      <c r="A511" s="6"/>
      <c r="B511" s="7"/>
    </row>
    <row r="512" spans="1:2" ht="15.75" customHeight="1" x14ac:dyDescent="0.35">
      <c r="A512" s="6"/>
      <c r="B512" s="7"/>
    </row>
    <row r="513" spans="1:2" ht="15.75" customHeight="1" x14ac:dyDescent="0.35">
      <c r="A513" s="6"/>
      <c r="B513" s="7"/>
    </row>
    <row r="514" spans="1:2" ht="15.75" customHeight="1" x14ac:dyDescent="0.35">
      <c r="A514" s="6"/>
      <c r="B514" s="7"/>
    </row>
    <row r="515" spans="1:2" ht="15.75" customHeight="1" x14ac:dyDescent="0.35">
      <c r="A515" s="6"/>
      <c r="B515" s="7"/>
    </row>
    <row r="516" spans="1:2" ht="15.75" customHeight="1" x14ac:dyDescent="0.35">
      <c r="A516" s="6"/>
      <c r="B516" s="7"/>
    </row>
    <row r="517" spans="1:2" ht="15.75" customHeight="1" x14ac:dyDescent="0.35">
      <c r="A517" s="6"/>
      <c r="B517" s="7"/>
    </row>
    <row r="518" spans="1:2" ht="15.75" customHeight="1" x14ac:dyDescent="0.35">
      <c r="A518" s="6"/>
      <c r="B518" s="7"/>
    </row>
    <row r="519" spans="1:2" ht="15.75" customHeight="1" x14ac:dyDescent="0.35">
      <c r="A519" s="6"/>
      <c r="B519" s="7"/>
    </row>
    <row r="520" spans="1:2" ht="15.75" customHeight="1" x14ac:dyDescent="0.35">
      <c r="A520" s="6"/>
      <c r="B520" s="7"/>
    </row>
    <row r="521" spans="1:2" ht="15.75" customHeight="1" x14ac:dyDescent="0.35">
      <c r="A521" s="6"/>
      <c r="B521" s="7"/>
    </row>
    <row r="522" spans="1:2" ht="15.75" customHeight="1" x14ac:dyDescent="0.35">
      <c r="A522" s="6"/>
      <c r="B522" s="7"/>
    </row>
    <row r="523" spans="1:2" ht="15.75" customHeight="1" x14ac:dyDescent="0.35">
      <c r="A523" s="6"/>
      <c r="B523" s="7"/>
    </row>
    <row r="524" spans="1:2" ht="15.75" customHeight="1" x14ac:dyDescent="0.35">
      <c r="A524" s="6"/>
      <c r="B524" s="7"/>
    </row>
    <row r="525" spans="1:2" ht="15.75" customHeight="1" x14ac:dyDescent="0.35">
      <c r="A525" s="6"/>
      <c r="B525" s="7"/>
    </row>
    <row r="526" spans="1:2" ht="15.75" customHeight="1" x14ac:dyDescent="0.35">
      <c r="A526" s="6"/>
      <c r="B526" s="7"/>
    </row>
    <row r="527" spans="1:2" ht="15.75" customHeight="1" x14ac:dyDescent="0.35">
      <c r="A527" s="6"/>
      <c r="B527" s="7"/>
    </row>
    <row r="528" spans="1:2" ht="15.75" customHeight="1" x14ac:dyDescent="0.35">
      <c r="A528" s="6"/>
      <c r="B528" s="7"/>
    </row>
    <row r="529" spans="1:2" ht="15.75" customHeight="1" x14ac:dyDescent="0.35">
      <c r="A529" s="6"/>
      <c r="B529" s="7"/>
    </row>
    <row r="530" spans="1:2" ht="15.75" customHeight="1" x14ac:dyDescent="0.35">
      <c r="A530" s="6"/>
      <c r="B530" s="7"/>
    </row>
    <row r="531" spans="1:2" ht="15.75" customHeight="1" x14ac:dyDescent="0.35">
      <c r="A531" s="6"/>
      <c r="B531" s="7"/>
    </row>
    <row r="532" spans="1:2" ht="15.75" customHeight="1" x14ac:dyDescent="0.35">
      <c r="A532" s="6"/>
      <c r="B532" s="7"/>
    </row>
    <row r="533" spans="1:2" ht="15.75" customHeight="1" x14ac:dyDescent="0.35">
      <c r="A533" s="6"/>
      <c r="B533" s="7"/>
    </row>
    <row r="534" spans="1:2" ht="15.75" customHeight="1" x14ac:dyDescent="0.35">
      <c r="A534" s="6"/>
      <c r="B534" s="7"/>
    </row>
    <row r="535" spans="1:2" ht="15.75" customHeight="1" x14ac:dyDescent="0.35">
      <c r="A535" s="6"/>
      <c r="B535" s="7"/>
    </row>
    <row r="536" spans="1:2" ht="15.75" customHeight="1" x14ac:dyDescent="0.35">
      <c r="A536" s="6"/>
      <c r="B536" s="7"/>
    </row>
    <row r="537" spans="1:2" ht="15.75" customHeight="1" x14ac:dyDescent="0.35">
      <c r="A537" s="6"/>
      <c r="B537" s="7"/>
    </row>
    <row r="538" spans="1:2" ht="15.75" customHeight="1" x14ac:dyDescent="0.35">
      <c r="A538" s="6"/>
      <c r="B538" s="7"/>
    </row>
    <row r="539" spans="1:2" ht="15.75" customHeight="1" x14ac:dyDescent="0.35">
      <c r="A539" s="6"/>
      <c r="B539" s="7"/>
    </row>
    <row r="540" spans="1:2" ht="15.75" customHeight="1" x14ac:dyDescent="0.35">
      <c r="A540" s="6"/>
      <c r="B540" s="7"/>
    </row>
    <row r="541" spans="1:2" ht="15.75" customHeight="1" x14ac:dyDescent="0.35">
      <c r="A541" s="6"/>
      <c r="B541" s="7"/>
    </row>
    <row r="542" spans="1:2" ht="15.75" customHeight="1" x14ac:dyDescent="0.35">
      <c r="A542" s="6"/>
      <c r="B542" s="7"/>
    </row>
    <row r="543" spans="1:2" ht="15.75" customHeight="1" x14ac:dyDescent="0.35">
      <c r="A543" s="6"/>
      <c r="B543" s="7"/>
    </row>
    <row r="544" spans="1:2" ht="15.75" customHeight="1" x14ac:dyDescent="0.35">
      <c r="A544" s="6"/>
      <c r="B544" s="7"/>
    </row>
    <row r="545" spans="1:2" ht="15.75" customHeight="1" x14ac:dyDescent="0.35">
      <c r="A545" s="6"/>
      <c r="B545" s="7"/>
    </row>
    <row r="546" spans="1:2" ht="15.75" customHeight="1" x14ac:dyDescent="0.35">
      <c r="A546" s="6"/>
      <c r="B546" s="7"/>
    </row>
    <row r="547" spans="1:2" ht="15.75" customHeight="1" x14ac:dyDescent="0.35">
      <c r="A547" s="6"/>
      <c r="B547" s="7"/>
    </row>
    <row r="548" spans="1:2" ht="15.75" customHeight="1" x14ac:dyDescent="0.35">
      <c r="A548" s="6"/>
      <c r="B548" s="7"/>
    </row>
    <row r="549" spans="1:2" ht="15.75" customHeight="1" x14ac:dyDescent="0.35">
      <c r="A549" s="6"/>
      <c r="B549" s="7"/>
    </row>
    <row r="550" spans="1:2" ht="15.75" customHeight="1" x14ac:dyDescent="0.35">
      <c r="A550" s="6"/>
      <c r="B550" s="7"/>
    </row>
    <row r="551" spans="1:2" ht="15.75" customHeight="1" x14ac:dyDescent="0.35">
      <c r="A551" s="6"/>
      <c r="B551" s="7"/>
    </row>
    <row r="552" spans="1:2" ht="15.75" customHeight="1" x14ac:dyDescent="0.35">
      <c r="A552" s="6"/>
      <c r="B552" s="7"/>
    </row>
    <row r="553" spans="1:2" ht="15.75" customHeight="1" x14ac:dyDescent="0.35">
      <c r="A553" s="6"/>
      <c r="B553" s="7"/>
    </row>
    <row r="554" spans="1:2" ht="15.75" customHeight="1" x14ac:dyDescent="0.35">
      <c r="A554" s="6"/>
      <c r="B554" s="7"/>
    </row>
    <row r="555" spans="1:2" ht="15.75" customHeight="1" x14ac:dyDescent="0.35">
      <c r="A555" s="6"/>
      <c r="B555" s="7"/>
    </row>
    <row r="556" spans="1:2" ht="15.75" customHeight="1" x14ac:dyDescent="0.35">
      <c r="A556" s="6"/>
      <c r="B556" s="7"/>
    </row>
    <row r="557" spans="1:2" ht="15.75" customHeight="1" x14ac:dyDescent="0.35">
      <c r="A557" s="6"/>
      <c r="B557" s="7"/>
    </row>
    <row r="558" spans="1:2" ht="15.75" customHeight="1" x14ac:dyDescent="0.35">
      <c r="A558" s="6"/>
      <c r="B558" s="7"/>
    </row>
    <row r="559" spans="1:2" ht="15.75" customHeight="1" x14ac:dyDescent="0.35">
      <c r="A559" s="6"/>
      <c r="B559" s="7"/>
    </row>
    <row r="560" spans="1:2" ht="15.75" customHeight="1" x14ac:dyDescent="0.35">
      <c r="A560" s="6"/>
      <c r="B560" s="7"/>
    </row>
    <row r="561" spans="1:2" ht="15.75" customHeight="1" x14ac:dyDescent="0.35">
      <c r="A561" s="6"/>
      <c r="B561" s="7"/>
    </row>
    <row r="562" spans="1:2" ht="15.75" customHeight="1" x14ac:dyDescent="0.35">
      <c r="A562" s="6"/>
      <c r="B562" s="7"/>
    </row>
    <row r="563" spans="1:2" ht="15.75" customHeight="1" x14ac:dyDescent="0.35">
      <c r="A563" s="6"/>
      <c r="B563" s="7"/>
    </row>
    <row r="564" spans="1:2" ht="15.75" customHeight="1" x14ac:dyDescent="0.35">
      <c r="A564" s="6"/>
      <c r="B564" s="7"/>
    </row>
    <row r="565" spans="1:2" ht="15.75" customHeight="1" x14ac:dyDescent="0.35">
      <c r="A565" s="6"/>
      <c r="B565" s="7"/>
    </row>
    <row r="566" spans="1:2" ht="15.75" customHeight="1" x14ac:dyDescent="0.35">
      <c r="A566" s="6"/>
      <c r="B566" s="7"/>
    </row>
    <row r="567" spans="1:2" ht="15.75" customHeight="1" x14ac:dyDescent="0.35">
      <c r="A567" s="6"/>
      <c r="B567" s="7"/>
    </row>
    <row r="568" spans="1:2" ht="15.75" customHeight="1" x14ac:dyDescent="0.35">
      <c r="A568" s="6"/>
      <c r="B568" s="7"/>
    </row>
    <row r="569" spans="1:2" ht="15.75" customHeight="1" x14ac:dyDescent="0.35">
      <c r="A569" s="6"/>
      <c r="B569" s="7"/>
    </row>
    <row r="570" spans="1:2" ht="15.75" customHeight="1" x14ac:dyDescent="0.35">
      <c r="A570" s="6"/>
      <c r="B570" s="7"/>
    </row>
    <row r="571" spans="1:2" ht="15.75" customHeight="1" x14ac:dyDescent="0.35">
      <c r="A571" s="6"/>
      <c r="B571" s="7"/>
    </row>
    <row r="572" spans="1:2" ht="15.75" customHeight="1" x14ac:dyDescent="0.35">
      <c r="A572" s="6"/>
      <c r="B572" s="7"/>
    </row>
    <row r="573" spans="1:2" ht="15.75" customHeight="1" x14ac:dyDescent="0.35">
      <c r="A573" s="6"/>
      <c r="B573" s="7"/>
    </row>
    <row r="574" spans="1:2" ht="15.75" customHeight="1" x14ac:dyDescent="0.35">
      <c r="A574" s="6"/>
      <c r="B574" s="7"/>
    </row>
    <row r="575" spans="1:2" ht="15.75" customHeight="1" x14ac:dyDescent="0.35">
      <c r="A575" s="6"/>
      <c r="B575" s="7"/>
    </row>
    <row r="576" spans="1:2" ht="15.75" customHeight="1" x14ac:dyDescent="0.35">
      <c r="A576" s="6"/>
      <c r="B576" s="7"/>
    </row>
    <row r="577" spans="1:2" ht="15.75" customHeight="1" x14ac:dyDescent="0.35">
      <c r="A577" s="6"/>
      <c r="B577" s="7"/>
    </row>
    <row r="578" spans="1:2" ht="15.75" customHeight="1" x14ac:dyDescent="0.35">
      <c r="A578" s="6"/>
      <c r="B578" s="7"/>
    </row>
    <row r="579" spans="1:2" ht="15.75" customHeight="1" x14ac:dyDescent="0.35">
      <c r="A579" s="6"/>
      <c r="B579" s="7"/>
    </row>
    <row r="580" spans="1:2" ht="15.75" customHeight="1" x14ac:dyDescent="0.35">
      <c r="A580" s="6"/>
      <c r="B580" s="7"/>
    </row>
    <row r="581" spans="1:2" ht="15.75" customHeight="1" x14ac:dyDescent="0.35">
      <c r="A581" s="6"/>
      <c r="B581" s="7"/>
    </row>
    <row r="582" spans="1:2" ht="15.75" customHeight="1" x14ac:dyDescent="0.35">
      <c r="A582" s="6"/>
      <c r="B582" s="7"/>
    </row>
    <row r="583" spans="1:2" ht="15.75" customHeight="1" x14ac:dyDescent="0.35">
      <c r="A583" s="6"/>
      <c r="B583" s="7"/>
    </row>
    <row r="584" spans="1:2" ht="15.75" customHeight="1" x14ac:dyDescent="0.35">
      <c r="A584" s="6"/>
      <c r="B584" s="7"/>
    </row>
    <row r="585" spans="1:2" ht="15.75" customHeight="1" x14ac:dyDescent="0.35">
      <c r="A585" s="6"/>
      <c r="B585" s="7"/>
    </row>
    <row r="586" spans="1:2" ht="15.75" customHeight="1" x14ac:dyDescent="0.35">
      <c r="A586" s="6"/>
      <c r="B586" s="7"/>
    </row>
    <row r="587" spans="1:2" ht="15.75" customHeight="1" x14ac:dyDescent="0.35">
      <c r="A587" s="6"/>
      <c r="B587" s="7"/>
    </row>
    <row r="588" spans="1:2" ht="15.75" customHeight="1" x14ac:dyDescent="0.35">
      <c r="A588" s="6"/>
      <c r="B588" s="7"/>
    </row>
    <row r="589" spans="1:2" ht="15.75" customHeight="1" x14ac:dyDescent="0.35">
      <c r="A589" s="6"/>
      <c r="B589" s="7"/>
    </row>
    <row r="590" spans="1:2" ht="15.75" customHeight="1" x14ac:dyDescent="0.35">
      <c r="A590" s="6"/>
      <c r="B590" s="7"/>
    </row>
    <row r="591" spans="1:2" ht="15.75" customHeight="1" x14ac:dyDescent="0.35">
      <c r="A591" s="6"/>
      <c r="B591" s="7"/>
    </row>
    <row r="592" spans="1:2" ht="15.75" customHeight="1" x14ac:dyDescent="0.35">
      <c r="A592" s="6"/>
      <c r="B592" s="7"/>
    </row>
    <row r="593" spans="1:2" ht="15.75" customHeight="1" x14ac:dyDescent="0.35">
      <c r="A593" s="6"/>
      <c r="B593" s="7"/>
    </row>
    <row r="594" spans="1:2" ht="15.75" customHeight="1" x14ac:dyDescent="0.35">
      <c r="A594" s="6"/>
      <c r="B594" s="7"/>
    </row>
    <row r="595" spans="1:2" ht="15.75" customHeight="1" x14ac:dyDescent="0.35">
      <c r="A595" s="6"/>
      <c r="B595" s="7"/>
    </row>
    <row r="596" spans="1:2" ht="15.75" customHeight="1" x14ac:dyDescent="0.35">
      <c r="A596" s="6"/>
      <c r="B596" s="7"/>
    </row>
    <row r="597" spans="1:2" ht="15.75" customHeight="1" x14ac:dyDescent="0.35">
      <c r="A597" s="6"/>
      <c r="B597" s="7"/>
    </row>
    <row r="598" spans="1:2" ht="15.75" customHeight="1" x14ac:dyDescent="0.35">
      <c r="A598" s="6"/>
      <c r="B598" s="7"/>
    </row>
    <row r="599" spans="1:2" ht="15.75" customHeight="1" x14ac:dyDescent="0.35">
      <c r="A599" s="6"/>
      <c r="B599" s="7"/>
    </row>
    <row r="600" spans="1:2" ht="15.75" customHeight="1" x14ac:dyDescent="0.35">
      <c r="A600" s="6"/>
      <c r="B600" s="7"/>
    </row>
    <row r="601" spans="1:2" ht="15.75" customHeight="1" x14ac:dyDescent="0.35">
      <c r="A601" s="6"/>
      <c r="B601" s="7"/>
    </row>
    <row r="602" spans="1:2" ht="15.75" customHeight="1" x14ac:dyDescent="0.35">
      <c r="A602" s="6"/>
      <c r="B602" s="7"/>
    </row>
    <row r="603" spans="1:2" ht="15.75" customHeight="1" x14ac:dyDescent="0.35">
      <c r="A603" s="6"/>
      <c r="B603" s="7"/>
    </row>
    <row r="604" spans="1:2" ht="15.75" customHeight="1" x14ac:dyDescent="0.35">
      <c r="A604" s="6"/>
      <c r="B604" s="7"/>
    </row>
    <row r="605" spans="1:2" ht="15.75" customHeight="1" x14ac:dyDescent="0.35">
      <c r="A605" s="6"/>
      <c r="B605" s="7"/>
    </row>
    <row r="606" spans="1:2" ht="15.75" customHeight="1" x14ac:dyDescent="0.35">
      <c r="A606" s="6"/>
      <c r="B606" s="7"/>
    </row>
    <row r="607" spans="1:2" ht="15.75" customHeight="1" x14ac:dyDescent="0.35">
      <c r="A607" s="6"/>
      <c r="B607" s="7"/>
    </row>
    <row r="608" spans="1:2" ht="15.75" customHeight="1" x14ac:dyDescent="0.35">
      <c r="A608" s="6"/>
      <c r="B608" s="7"/>
    </row>
    <row r="609" spans="1:2" ht="15.75" customHeight="1" x14ac:dyDescent="0.35">
      <c r="A609" s="6"/>
      <c r="B609" s="7"/>
    </row>
    <row r="610" spans="1:2" ht="15.75" customHeight="1" x14ac:dyDescent="0.35">
      <c r="A610" s="6"/>
      <c r="B610" s="7"/>
    </row>
    <row r="611" spans="1:2" ht="15.75" customHeight="1" x14ac:dyDescent="0.35">
      <c r="A611" s="6"/>
      <c r="B611" s="7"/>
    </row>
    <row r="612" spans="1:2" ht="15.75" customHeight="1" x14ac:dyDescent="0.35">
      <c r="A612" s="6"/>
      <c r="B612" s="7"/>
    </row>
    <row r="613" spans="1:2" ht="15.75" customHeight="1" x14ac:dyDescent="0.35">
      <c r="A613" s="6"/>
      <c r="B613" s="7"/>
    </row>
    <row r="614" spans="1:2" ht="15.75" customHeight="1" x14ac:dyDescent="0.35">
      <c r="A614" s="6"/>
      <c r="B614" s="7"/>
    </row>
    <row r="615" spans="1:2" ht="15.75" customHeight="1" x14ac:dyDescent="0.35">
      <c r="A615" s="6"/>
      <c r="B615" s="7"/>
    </row>
    <row r="616" spans="1:2" ht="15.75" customHeight="1" x14ac:dyDescent="0.35">
      <c r="A616" s="6"/>
      <c r="B616" s="7"/>
    </row>
    <row r="617" spans="1:2" ht="15.75" customHeight="1" x14ac:dyDescent="0.35">
      <c r="A617" s="6"/>
      <c r="B617" s="7"/>
    </row>
    <row r="618" spans="1:2" ht="15.75" customHeight="1" x14ac:dyDescent="0.35">
      <c r="A618" s="6"/>
      <c r="B618" s="7"/>
    </row>
    <row r="619" spans="1:2" ht="15.75" customHeight="1" x14ac:dyDescent="0.35">
      <c r="A619" s="6"/>
      <c r="B619" s="7"/>
    </row>
    <row r="620" spans="1:2" ht="15.75" customHeight="1" x14ac:dyDescent="0.35">
      <c r="A620" s="6"/>
      <c r="B620" s="7"/>
    </row>
    <row r="621" spans="1:2" ht="15.75" customHeight="1" x14ac:dyDescent="0.35">
      <c r="A621" s="6"/>
      <c r="B621" s="7"/>
    </row>
    <row r="622" spans="1:2" ht="15.75" customHeight="1" x14ac:dyDescent="0.35">
      <c r="A622" s="6"/>
      <c r="B622" s="7"/>
    </row>
    <row r="623" spans="1:2" ht="15.75" customHeight="1" x14ac:dyDescent="0.35">
      <c r="A623" s="6"/>
      <c r="B623" s="7"/>
    </row>
    <row r="624" spans="1:2" ht="15.75" customHeight="1" x14ac:dyDescent="0.35">
      <c r="A624" s="6"/>
      <c r="B624" s="7"/>
    </row>
    <row r="625" spans="1:2" ht="15.75" customHeight="1" x14ac:dyDescent="0.35">
      <c r="A625" s="6"/>
      <c r="B625" s="7"/>
    </row>
    <row r="626" spans="1:2" ht="15.75" customHeight="1" x14ac:dyDescent="0.35">
      <c r="A626" s="6"/>
      <c r="B626" s="7"/>
    </row>
    <row r="627" spans="1:2" ht="15.75" customHeight="1" x14ac:dyDescent="0.35">
      <c r="A627" s="6"/>
      <c r="B627" s="7"/>
    </row>
    <row r="628" spans="1:2" ht="15.75" customHeight="1" x14ac:dyDescent="0.35">
      <c r="A628" s="6"/>
      <c r="B628" s="7"/>
    </row>
    <row r="629" spans="1:2" ht="15.75" customHeight="1" x14ac:dyDescent="0.35">
      <c r="A629" s="6"/>
      <c r="B629" s="7"/>
    </row>
    <row r="630" spans="1:2" ht="15.75" customHeight="1" x14ac:dyDescent="0.35">
      <c r="A630" s="6"/>
      <c r="B630" s="7"/>
    </row>
    <row r="631" spans="1:2" ht="15.75" customHeight="1" x14ac:dyDescent="0.35">
      <c r="A631" s="6"/>
      <c r="B631" s="7"/>
    </row>
    <row r="632" spans="1:2" ht="15.75" customHeight="1" x14ac:dyDescent="0.35">
      <c r="A632" s="6"/>
      <c r="B632" s="7"/>
    </row>
    <row r="633" spans="1:2" ht="15.75" customHeight="1" x14ac:dyDescent="0.35">
      <c r="A633" s="6"/>
      <c r="B633" s="7"/>
    </row>
    <row r="634" spans="1:2" ht="15.75" customHeight="1" x14ac:dyDescent="0.35">
      <c r="A634" s="6"/>
      <c r="B634" s="7"/>
    </row>
    <row r="635" spans="1:2" ht="15.75" customHeight="1" x14ac:dyDescent="0.35">
      <c r="A635" s="6"/>
      <c r="B635" s="7"/>
    </row>
    <row r="636" spans="1:2" ht="15.75" customHeight="1" x14ac:dyDescent="0.35">
      <c r="A636" s="6"/>
      <c r="B636" s="7"/>
    </row>
    <row r="637" spans="1:2" ht="15.75" customHeight="1" x14ac:dyDescent="0.35">
      <c r="A637" s="6"/>
      <c r="B637" s="7"/>
    </row>
    <row r="638" spans="1:2" ht="15.75" customHeight="1" x14ac:dyDescent="0.35">
      <c r="A638" s="6"/>
      <c r="B638" s="7"/>
    </row>
    <row r="639" spans="1:2" ht="15.75" customHeight="1" x14ac:dyDescent="0.35">
      <c r="A639" s="6"/>
      <c r="B639" s="7"/>
    </row>
    <row r="640" spans="1:2" ht="15.75" customHeight="1" x14ac:dyDescent="0.35">
      <c r="A640" s="6"/>
      <c r="B640" s="7"/>
    </row>
    <row r="641" spans="1:2" ht="15.75" customHeight="1" x14ac:dyDescent="0.35">
      <c r="A641" s="6"/>
      <c r="B641" s="7"/>
    </row>
    <row r="642" spans="1:2" ht="15.75" customHeight="1" x14ac:dyDescent="0.35">
      <c r="A642" s="6"/>
      <c r="B642" s="7"/>
    </row>
    <row r="643" spans="1:2" ht="15.75" customHeight="1" x14ac:dyDescent="0.35">
      <c r="A643" s="6"/>
      <c r="B643" s="7"/>
    </row>
    <row r="644" spans="1:2" ht="15.75" customHeight="1" x14ac:dyDescent="0.35">
      <c r="A644" s="6"/>
      <c r="B644" s="7"/>
    </row>
    <row r="645" spans="1:2" ht="15.75" customHeight="1" x14ac:dyDescent="0.35">
      <c r="A645" s="6"/>
      <c r="B645" s="7"/>
    </row>
    <row r="646" spans="1:2" ht="15.75" customHeight="1" x14ac:dyDescent="0.35">
      <c r="A646" s="6"/>
      <c r="B646" s="7"/>
    </row>
    <row r="647" spans="1:2" ht="15.75" customHeight="1" x14ac:dyDescent="0.35">
      <c r="A647" s="6"/>
      <c r="B647" s="7"/>
    </row>
    <row r="648" spans="1:2" ht="15.75" customHeight="1" x14ac:dyDescent="0.35">
      <c r="A648" s="6"/>
      <c r="B648" s="7"/>
    </row>
    <row r="649" spans="1:2" ht="15.75" customHeight="1" x14ac:dyDescent="0.35">
      <c r="A649" s="6"/>
      <c r="B649" s="7"/>
    </row>
    <row r="650" spans="1:2" ht="15.75" customHeight="1" x14ac:dyDescent="0.35">
      <c r="A650" s="6"/>
      <c r="B650" s="7"/>
    </row>
    <row r="651" spans="1:2" ht="15.75" customHeight="1" x14ac:dyDescent="0.35">
      <c r="A651" s="6"/>
      <c r="B651" s="7"/>
    </row>
    <row r="652" spans="1:2" ht="15.75" customHeight="1" x14ac:dyDescent="0.35">
      <c r="A652" s="6"/>
      <c r="B652" s="7"/>
    </row>
    <row r="653" spans="1:2" ht="15.75" customHeight="1" x14ac:dyDescent="0.35">
      <c r="A653" s="6"/>
      <c r="B653" s="7"/>
    </row>
    <row r="654" spans="1:2" ht="15.75" customHeight="1" x14ac:dyDescent="0.35">
      <c r="A654" s="6"/>
      <c r="B654" s="7"/>
    </row>
    <row r="655" spans="1:2" ht="15.75" customHeight="1" x14ac:dyDescent="0.35">
      <c r="A655" s="6"/>
      <c r="B655" s="7"/>
    </row>
    <row r="656" spans="1:2" ht="15.75" customHeight="1" x14ac:dyDescent="0.35">
      <c r="A656" s="6"/>
      <c r="B656" s="7"/>
    </row>
    <row r="657" spans="1:2" ht="15.75" customHeight="1" x14ac:dyDescent="0.35">
      <c r="A657" s="6"/>
      <c r="B657" s="7"/>
    </row>
    <row r="658" spans="1:2" ht="15.75" customHeight="1" x14ac:dyDescent="0.35">
      <c r="A658" s="6"/>
      <c r="B658" s="7"/>
    </row>
    <row r="659" spans="1:2" ht="15.75" customHeight="1" x14ac:dyDescent="0.35">
      <c r="A659" s="6"/>
      <c r="B659" s="7"/>
    </row>
    <row r="660" spans="1:2" ht="15.75" customHeight="1" x14ac:dyDescent="0.35">
      <c r="A660" s="6"/>
      <c r="B660" s="7"/>
    </row>
    <row r="661" spans="1:2" ht="15.75" customHeight="1" x14ac:dyDescent="0.35">
      <c r="A661" s="6"/>
      <c r="B661" s="7"/>
    </row>
    <row r="662" spans="1:2" ht="15.75" customHeight="1" x14ac:dyDescent="0.35">
      <c r="A662" s="6"/>
      <c r="B662" s="7"/>
    </row>
    <row r="663" spans="1:2" ht="15.75" customHeight="1" x14ac:dyDescent="0.35">
      <c r="A663" s="6"/>
      <c r="B663" s="7"/>
    </row>
    <row r="664" spans="1:2" ht="15.75" customHeight="1" x14ac:dyDescent="0.35">
      <c r="A664" s="6"/>
      <c r="B664" s="7"/>
    </row>
    <row r="665" spans="1:2" ht="15.75" customHeight="1" x14ac:dyDescent="0.35">
      <c r="A665" s="6"/>
      <c r="B665" s="7"/>
    </row>
    <row r="666" spans="1:2" ht="15.75" customHeight="1" x14ac:dyDescent="0.35">
      <c r="A666" s="6"/>
      <c r="B666" s="7"/>
    </row>
    <row r="667" spans="1:2" ht="15.75" customHeight="1" x14ac:dyDescent="0.35">
      <c r="A667" s="6"/>
      <c r="B667" s="7"/>
    </row>
    <row r="668" spans="1:2" ht="15.75" customHeight="1" x14ac:dyDescent="0.35">
      <c r="A668" s="6"/>
      <c r="B668" s="7"/>
    </row>
    <row r="669" spans="1:2" ht="15.75" customHeight="1" x14ac:dyDescent="0.35">
      <c r="A669" s="6"/>
      <c r="B669" s="7"/>
    </row>
    <row r="670" spans="1:2" ht="15.75" customHeight="1" x14ac:dyDescent="0.35">
      <c r="A670" s="6"/>
      <c r="B670" s="7"/>
    </row>
    <row r="671" spans="1:2" ht="15.75" customHeight="1" x14ac:dyDescent="0.35">
      <c r="A671" s="6"/>
      <c r="B671" s="7"/>
    </row>
    <row r="672" spans="1:2" ht="15.75" customHeight="1" x14ac:dyDescent="0.35">
      <c r="A672" s="6"/>
      <c r="B672" s="7"/>
    </row>
    <row r="673" spans="1:2" ht="15.75" customHeight="1" x14ac:dyDescent="0.35">
      <c r="A673" s="6"/>
      <c r="B673" s="7"/>
    </row>
    <row r="674" spans="1:2" ht="15.75" customHeight="1" x14ac:dyDescent="0.35">
      <c r="A674" s="6"/>
      <c r="B674" s="7"/>
    </row>
    <row r="675" spans="1:2" ht="15.75" customHeight="1" x14ac:dyDescent="0.35">
      <c r="A675" s="6"/>
      <c r="B675" s="7"/>
    </row>
    <row r="676" spans="1:2" ht="15.75" customHeight="1" x14ac:dyDescent="0.35">
      <c r="A676" s="6"/>
      <c r="B676" s="7"/>
    </row>
    <row r="677" spans="1:2" ht="15.75" customHeight="1" x14ac:dyDescent="0.35">
      <c r="A677" s="6"/>
      <c r="B677" s="7"/>
    </row>
    <row r="678" spans="1:2" ht="15.75" customHeight="1" x14ac:dyDescent="0.35">
      <c r="A678" s="6"/>
      <c r="B678" s="7"/>
    </row>
    <row r="679" spans="1:2" ht="15.75" customHeight="1" x14ac:dyDescent="0.35">
      <c r="A679" s="6"/>
      <c r="B679" s="7"/>
    </row>
    <row r="680" spans="1:2" ht="15.75" customHeight="1" x14ac:dyDescent="0.35">
      <c r="A680" s="6"/>
      <c r="B680" s="7"/>
    </row>
    <row r="681" spans="1:2" ht="15.75" customHeight="1" x14ac:dyDescent="0.35">
      <c r="A681" s="6"/>
      <c r="B681" s="7"/>
    </row>
    <row r="682" spans="1:2" ht="15.75" customHeight="1" x14ac:dyDescent="0.35">
      <c r="A682" s="6"/>
      <c r="B682" s="7"/>
    </row>
    <row r="683" spans="1:2" ht="15.75" customHeight="1" x14ac:dyDescent="0.35">
      <c r="A683" s="6"/>
      <c r="B683" s="7"/>
    </row>
    <row r="684" spans="1:2" ht="15.75" customHeight="1" x14ac:dyDescent="0.35">
      <c r="A684" s="6"/>
      <c r="B684" s="7"/>
    </row>
    <row r="685" spans="1:2" ht="15.75" customHeight="1" x14ac:dyDescent="0.35">
      <c r="A685" s="6"/>
      <c r="B685" s="7"/>
    </row>
    <row r="686" spans="1:2" ht="15.75" customHeight="1" x14ac:dyDescent="0.35">
      <c r="A686" s="6"/>
      <c r="B686" s="7"/>
    </row>
    <row r="687" spans="1:2" ht="15.75" customHeight="1" x14ac:dyDescent="0.35">
      <c r="A687" s="6"/>
      <c r="B687" s="7"/>
    </row>
    <row r="688" spans="1:2" ht="15.75" customHeight="1" x14ac:dyDescent="0.35">
      <c r="A688" s="6"/>
      <c r="B688" s="7"/>
    </row>
    <row r="689" spans="1:2" ht="15.75" customHeight="1" x14ac:dyDescent="0.35">
      <c r="A689" s="6"/>
      <c r="B689" s="7"/>
    </row>
    <row r="690" spans="1:2" ht="15.75" customHeight="1" x14ac:dyDescent="0.35">
      <c r="A690" s="6"/>
      <c r="B690" s="7"/>
    </row>
    <row r="691" spans="1:2" ht="15.75" customHeight="1" x14ac:dyDescent="0.35">
      <c r="A691" s="6"/>
      <c r="B691" s="7"/>
    </row>
    <row r="692" spans="1:2" ht="15.75" customHeight="1" x14ac:dyDescent="0.35">
      <c r="A692" s="6"/>
      <c r="B692" s="7"/>
    </row>
    <row r="693" spans="1:2" ht="15.75" customHeight="1" x14ac:dyDescent="0.35">
      <c r="A693" s="6"/>
      <c r="B693" s="7"/>
    </row>
    <row r="694" spans="1:2" ht="15.75" customHeight="1" x14ac:dyDescent="0.35">
      <c r="A694" s="6"/>
      <c r="B694" s="7"/>
    </row>
    <row r="695" spans="1:2" ht="15.75" customHeight="1" x14ac:dyDescent="0.35">
      <c r="A695" s="6"/>
      <c r="B695" s="7"/>
    </row>
    <row r="696" spans="1:2" ht="15.75" customHeight="1" x14ac:dyDescent="0.35">
      <c r="A696" s="6"/>
      <c r="B696" s="7"/>
    </row>
    <row r="697" spans="1:2" ht="15.75" customHeight="1" x14ac:dyDescent="0.35">
      <c r="A697" s="6"/>
      <c r="B697" s="7"/>
    </row>
    <row r="698" spans="1:2" ht="15.75" customHeight="1" x14ac:dyDescent="0.35">
      <c r="A698" s="6"/>
      <c r="B698" s="7"/>
    </row>
    <row r="699" spans="1:2" ht="15.75" customHeight="1" x14ac:dyDescent="0.35">
      <c r="A699" s="6"/>
      <c r="B699" s="7"/>
    </row>
    <row r="700" spans="1:2" ht="15.75" customHeight="1" x14ac:dyDescent="0.35">
      <c r="A700" s="6"/>
      <c r="B700" s="7"/>
    </row>
    <row r="701" spans="1:2" ht="15.75" customHeight="1" x14ac:dyDescent="0.35">
      <c r="A701" s="6"/>
      <c r="B701" s="7"/>
    </row>
    <row r="702" spans="1:2" ht="15.75" customHeight="1" x14ac:dyDescent="0.35">
      <c r="A702" s="6"/>
      <c r="B702" s="7"/>
    </row>
    <row r="703" spans="1:2" ht="15.75" customHeight="1" x14ac:dyDescent="0.35">
      <c r="A703" s="6"/>
      <c r="B703" s="7"/>
    </row>
    <row r="704" spans="1:2" ht="15.75" customHeight="1" x14ac:dyDescent="0.35">
      <c r="A704" s="6"/>
      <c r="B704" s="7"/>
    </row>
    <row r="705" spans="1:2" ht="15.75" customHeight="1" x14ac:dyDescent="0.35">
      <c r="A705" s="6"/>
      <c r="B705" s="7"/>
    </row>
    <row r="706" spans="1:2" ht="15.75" customHeight="1" x14ac:dyDescent="0.35">
      <c r="A706" s="6"/>
      <c r="B706" s="7"/>
    </row>
    <row r="707" spans="1:2" ht="15.75" customHeight="1" x14ac:dyDescent="0.35">
      <c r="A707" s="6"/>
      <c r="B707" s="7"/>
    </row>
    <row r="708" spans="1:2" ht="15.75" customHeight="1" x14ac:dyDescent="0.35">
      <c r="A708" s="6"/>
      <c r="B708" s="7"/>
    </row>
    <row r="709" spans="1:2" ht="15.75" customHeight="1" x14ac:dyDescent="0.35">
      <c r="A709" s="6"/>
      <c r="B709" s="7"/>
    </row>
    <row r="710" spans="1:2" ht="15.75" customHeight="1" x14ac:dyDescent="0.35">
      <c r="A710" s="6"/>
      <c r="B710" s="7"/>
    </row>
    <row r="711" spans="1:2" ht="15.75" customHeight="1" x14ac:dyDescent="0.35">
      <c r="A711" s="6"/>
      <c r="B711" s="7"/>
    </row>
    <row r="712" spans="1:2" ht="15.75" customHeight="1" x14ac:dyDescent="0.35">
      <c r="A712" s="6"/>
      <c r="B712" s="7"/>
    </row>
    <row r="713" spans="1:2" ht="15.75" customHeight="1" x14ac:dyDescent="0.35">
      <c r="A713" s="6"/>
      <c r="B713" s="7"/>
    </row>
    <row r="714" spans="1:2" ht="15.75" customHeight="1" x14ac:dyDescent="0.35">
      <c r="A714" s="6"/>
      <c r="B714" s="7"/>
    </row>
    <row r="715" spans="1:2" ht="15.75" customHeight="1" x14ac:dyDescent="0.35">
      <c r="A715" s="6"/>
      <c r="B715" s="7"/>
    </row>
    <row r="716" spans="1:2" ht="15.75" customHeight="1" x14ac:dyDescent="0.35">
      <c r="A716" s="6"/>
      <c r="B716" s="7"/>
    </row>
    <row r="717" spans="1:2" ht="15.75" customHeight="1" x14ac:dyDescent="0.35">
      <c r="A717" s="6"/>
      <c r="B717" s="7"/>
    </row>
    <row r="718" spans="1:2" ht="15.75" customHeight="1" x14ac:dyDescent="0.35">
      <c r="A718" s="6"/>
      <c r="B718" s="7"/>
    </row>
    <row r="719" spans="1:2" ht="15.75" customHeight="1" x14ac:dyDescent="0.35">
      <c r="A719" s="6"/>
      <c r="B719" s="7"/>
    </row>
    <row r="720" spans="1:2" ht="15.75" customHeight="1" x14ac:dyDescent="0.35">
      <c r="A720" s="6"/>
      <c r="B720" s="7"/>
    </row>
    <row r="721" spans="1:2" ht="15.75" customHeight="1" x14ac:dyDescent="0.35">
      <c r="A721" s="6"/>
      <c r="B721" s="7"/>
    </row>
    <row r="722" spans="1:2" ht="15.75" customHeight="1" x14ac:dyDescent="0.35">
      <c r="A722" s="6"/>
      <c r="B722" s="7"/>
    </row>
    <row r="723" spans="1:2" ht="15.75" customHeight="1" x14ac:dyDescent="0.35">
      <c r="A723" s="6"/>
      <c r="B723" s="7"/>
    </row>
    <row r="724" spans="1:2" ht="15.75" customHeight="1" x14ac:dyDescent="0.35">
      <c r="A724" s="6"/>
      <c r="B724" s="7"/>
    </row>
    <row r="725" spans="1:2" ht="15.75" customHeight="1" x14ac:dyDescent="0.35">
      <c r="A725" s="6"/>
      <c r="B725" s="7"/>
    </row>
    <row r="726" spans="1:2" ht="15.75" customHeight="1" x14ac:dyDescent="0.35">
      <c r="A726" s="6"/>
      <c r="B726" s="7"/>
    </row>
    <row r="727" spans="1:2" ht="15.75" customHeight="1" x14ac:dyDescent="0.35">
      <c r="A727" s="6"/>
      <c r="B727" s="7"/>
    </row>
    <row r="728" spans="1:2" ht="15.75" customHeight="1" x14ac:dyDescent="0.35">
      <c r="A728" s="6"/>
      <c r="B728" s="7"/>
    </row>
    <row r="729" spans="1:2" ht="15.75" customHeight="1" x14ac:dyDescent="0.35">
      <c r="A729" s="6"/>
      <c r="B729" s="7"/>
    </row>
    <row r="730" spans="1:2" ht="15.75" customHeight="1" x14ac:dyDescent="0.35">
      <c r="A730" s="6"/>
      <c r="B730" s="7"/>
    </row>
    <row r="731" spans="1:2" ht="15.75" customHeight="1" x14ac:dyDescent="0.35">
      <c r="A731" s="6"/>
      <c r="B731" s="7"/>
    </row>
    <row r="732" spans="1:2" ht="15.75" customHeight="1" x14ac:dyDescent="0.35">
      <c r="A732" s="6"/>
      <c r="B732" s="7"/>
    </row>
    <row r="733" spans="1:2" ht="15.75" customHeight="1" x14ac:dyDescent="0.35">
      <c r="A733" s="6"/>
      <c r="B733" s="7"/>
    </row>
    <row r="734" spans="1:2" ht="15.75" customHeight="1" x14ac:dyDescent="0.35">
      <c r="A734" s="6"/>
      <c r="B734" s="7"/>
    </row>
    <row r="735" spans="1:2" ht="15.75" customHeight="1" x14ac:dyDescent="0.35">
      <c r="A735" s="6"/>
      <c r="B735" s="7"/>
    </row>
    <row r="736" spans="1:2" ht="15.75" customHeight="1" x14ac:dyDescent="0.35">
      <c r="A736" s="6"/>
      <c r="B736" s="7"/>
    </row>
    <row r="737" spans="1:2" ht="15.75" customHeight="1" x14ac:dyDescent="0.35">
      <c r="A737" s="6"/>
      <c r="B737" s="7"/>
    </row>
    <row r="738" spans="1:2" ht="15.75" customHeight="1" x14ac:dyDescent="0.35">
      <c r="A738" s="6"/>
      <c r="B738" s="7"/>
    </row>
    <row r="739" spans="1:2" ht="15.75" customHeight="1" x14ac:dyDescent="0.35">
      <c r="A739" s="6"/>
      <c r="B739" s="7"/>
    </row>
    <row r="740" spans="1:2" ht="15.75" customHeight="1" x14ac:dyDescent="0.35">
      <c r="A740" s="6"/>
      <c r="B740" s="7"/>
    </row>
    <row r="741" spans="1:2" ht="15.75" customHeight="1" x14ac:dyDescent="0.35">
      <c r="A741" s="6"/>
      <c r="B741" s="7"/>
    </row>
    <row r="742" spans="1:2" ht="15.75" customHeight="1" x14ac:dyDescent="0.35">
      <c r="A742" s="6"/>
      <c r="B742" s="7"/>
    </row>
    <row r="743" spans="1:2" ht="15.75" customHeight="1" x14ac:dyDescent="0.35">
      <c r="A743" s="6"/>
      <c r="B743" s="7"/>
    </row>
    <row r="744" spans="1:2" ht="15.75" customHeight="1" x14ac:dyDescent="0.35">
      <c r="A744" s="6"/>
      <c r="B744" s="7"/>
    </row>
    <row r="745" spans="1:2" ht="15.75" customHeight="1" x14ac:dyDescent="0.35">
      <c r="A745" s="6"/>
      <c r="B745" s="7"/>
    </row>
    <row r="746" spans="1:2" ht="15.75" customHeight="1" x14ac:dyDescent="0.35">
      <c r="A746" s="6"/>
      <c r="B746" s="7"/>
    </row>
    <row r="747" spans="1:2" ht="15.75" customHeight="1" x14ac:dyDescent="0.35">
      <c r="A747" s="6"/>
      <c r="B747" s="7"/>
    </row>
    <row r="748" spans="1:2" ht="15.75" customHeight="1" x14ac:dyDescent="0.35">
      <c r="A748" s="6"/>
      <c r="B748" s="7"/>
    </row>
    <row r="749" spans="1:2" ht="15.75" customHeight="1" x14ac:dyDescent="0.35">
      <c r="A749" s="6"/>
      <c r="B749" s="7"/>
    </row>
    <row r="750" spans="1:2" ht="15.75" customHeight="1" x14ac:dyDescent="0.35">
      <c r="A750" s="6"/>
      <c r="B750" s="7"/>
    </row>
    <row r="751" spans="1:2" ht="15.75" customHeight="1" x14ac:dyDescent="0.35">
      <c r="A751" s="6"/>
      <c r="B751" s="7"/>
    </row>
    <row r="752" spans="1:2" ht="15.75" customHeight="1" x14ac:dyDescent="0.35">
      <c r="A752" s="6"/>
      <c r="B752" s="7"/>
    </row>
    <row r="753" spans="1:2" ht="15.75" customHeight="1" x14ac:dyDescent="0.35">
      <c r="A753" s="6"/>
      <c r="B753" s="7"/>
    </row>
    <row r="754" spans="1:2" ht="15.75" customHeight="1" x14ac:dyDescent="0.35">
      <c r="A754" s="6"/>
      <c r="B754" s="7"/>
    </row>
    <row r="755" spans="1:2" ht="15.75" customHeight="1" x14ac:dyDescent="0.35">
      <c r="A755" s="6"/>
      <c r="B755" s="7"/>
    </row>
    <row r="756" spans="1:2" ht="15.75" customHeight="1" x14ac:dyDescent="0.35">
      <c r="A756" s="6"/>
      <c r="B756" s="7"/>
    </row>
    <row r="757" spans="1:2" ht="15.75" customHeight="1" x14ac:dyDescent="0.35">
      <c r="A757" s="6"/>
      <c r="B757" s="7"/>
    </row>
    <row r="758" spans="1:2" ht="15.75" customHeight="1" x14ac:dyDescent="0.35">
      <c r="A758" s="6"/>
      <c r="B758" s="7"/>
    </row>
    <row r="759" spans="1:2" ht="15.75" customHeight="1" x14ac:dyDescent="0.35">
      <c r="A759" s="6"/>
      <c r="B759" s="7"/>
    </row>
    <row r="760" spans="1:2" ht="15.75" customHeight="1" x14ac:dyDescent="0.35">
      <c r="A760" s="6"/>
      <c r="B760" s="7"/>
    </row>
    <row r="761" spans="1:2" ht="15.75" customHeight="1" x14ac:dyDescent="0.35">
      <c r="A761" s="6"/>
      <c r="B761" s="7"/>
    </row>
    <row r="762" spans="1:2" ht="15.75" customHeight="1" x14ac:dyDescent="0.35">
      <c r="A762" s="6"/>
      <c r="B762" s="7"/>
    </row>
    <row r="763" spans="1:2" ht="15.75" customHeight="1" x14ac:dyDescent="0.35">
      <c r="A763" s="6"/>
      <c r="B763" s="7"/>
    </row>
    <row r="764" spans="1:2" ht="15.75" customHeight="1" x14ac:dyDescent="0.35">
      <c r="A764" s="6"/>
      <c r="B764" s="7"/>
    </row>
    <row r="765" spans="1:2" ht="15.75" customHeight="1" x14ac:dyDescent="0.35">
      <c r="A765" s="6"/>
      <c r="B765" s="7"/>
    </row>
    <row r="766" spans="1:2" ht="15.75" customHeight="1" x14ac:dyDescent="0.35">
      <c r="A766" s="6"/>
      <c r="B766" s="7"/>
    </row>
    <row r="767" spans="1:2" ht="15.75" customHeight="1" x14ac:dyDescent="0.35">
      <c r="A767" s="6"/>
      <c r="B767" s="7"/>
    </row>
    <row r="768" spans="1:2" ht="15.75" customHeight="1" x14ac:dyDescent="0.35">
      <c r="A768" s="6"/>
      <c r="B768" s="7"/>
    </row>
    <row r="769" spans="1:2" ht="15.75" customHeight="1" x14ac:dyDescent="0.35">
      <c r="A769" s="6"/>
      <c r="B769" s="7"/>
    </row>
    <row r="770" spans="1:2" ht="15.75" customHeight="1" x14ac:dyDescent="0.35">
      <c r="A770" s="6"/>
      <c r="B770" s="7"/>
    </row>
    <row r="771" spans="1:2" ht="15.75" customHeight="1" x14ac:dyDescent="0.35">
      <c r="A771" s="6"/>
      <c r="B771" s="7"/>
    </row>
    <row r="772" spans="1:2" ht="15.75" customHeight="1" x14ac:dyDescent="0.35">
      <c r="A772" s="6"/>
      <c r="B772" s="7"/>
    </row>
    <row r="773" spans="1:2" ht="15.75" customHeight="1" x14ac:dyDescent="0.35">
      <c r="A773" s="6"/>
      <c r="B773" s="7"/>
    </row>
    <row r="774" spans="1:2" ht="15.75" customHeight="1" x14ac:dyDescent="0.35">
      <c r="A774" s="6"/>
      <c r="B774" s="7"/>
    </row>
    <row r="775" spans="1:2" ht="15.75" customHeight="1" x14ac:dyDescent="0.35">
      <c r="A775" s="6"/>
      <c r="B775" s="7"/>
    </row>
    <row r="776" spans="1:2" ht="15.75" customHeight="1" x14ac:dyDescent="0.35">
      <c r="A776" s="6"/>
      <c r="B776" s="7"/>
    </row>
    <row r="777" spans="1:2" ht="15.75" customHeight="1" x14ac:dyDescent="0.35">
      <c r="A777" s="6"/>
      <c r="B777" s="7"/>
    </row>
    <row r="778" spans="1:2" ht="15.75" customHeight="1" x14ac:dyDescent="0.35">
      <c r="A778" s="6"/>
      <c r="B778" s="7"/>
    </row>
    <row r="779" spans="1:2" ht="15.75" customHeight="1" x14ac:dyDescent="0.35">
      <c r="A779" s="6"/>
      <c r="B779" s="7"/>
    </row>
    <row r="780" spans="1:2" ht="15.75" customHeight="1" x14ac:dyDescent="0.35">
      <c r="A780" s="6"/>
      <c r="B780" s="7"/>
    </row>
    <row r="781" spans="1:2" ht="15.75" customHeight="1" x14ac:dyDescent="0.35">
      <c r="A781" s="6"/>
      <c r="B781" s="7"/>
    </row>
    <row r="782" spans="1:2" ht="15.75" customHeight="1" x14ac:dyDescent="0.35">
      <c r="A782" s="6"/>
      <c r="B782" s="7"/>
    </row>
    <row r="783" spans="1:2" ht="15.75" customHeight="1" x14ac:dyDescent="0.35">
      <c r="A783" s="6"/>
      <c r="B783" s="7"/>
    </row>
    <row r="784" spans="1:2" ht="15.75" customHeight="1" x14ac:dyDescent="0.35">
      <c r="A784" s="6"/>
      <c r="B784" s="7"/>
    </row>
    <row r="785" spans="1:2" ht="15.75" customHeight="1" x14ac:dyDescent="0.35">
      <c r="A785" s="6"/>
      <c r="B785" s="7"/>
    </row>
    <row r="786" spans="1:2" ht="15.75" customHeight="1" x14ac:dyDescent="0.35">
      <c r="A786" s="6"/>
      <c r="B786" s="7"/>
    </row>
    <row r="787" spans="1:2" ht="15.75" customHeight="1" x14ac:dyDescent="0.35">
      <c r="A787" s="6"/>
      <c r="B787" s="7"/>
    </row>
    <row r="788" spans="1:2" ht="15.75" customHeight="1" x14ac:dyDescent="0.35">
      <c r="A788" s="6"/>
      <c r="B788" s="7"/>
    </row>
    <row r="789" spans="1:2" ht="15.75" customHeight="1" x14ac:dyDescent="0.35">
      <c r="A789" s="6"/>
      <c r="B789" s="7"/>
    </row>
    <row r="790" spans="1:2" ht="15.75" customHeight="1" x14ac:dyDescent="0.35">
      <c r="A790" s="6"/>
      <c r="B790" s="7"/>
    </row>
    <row r="791" spans="1:2" ht="15.75" customHeight="1" x14ac:dyDescent="0.35">
      <c r="A791" s="6"/>
      <c r="B791" s="7"/>
    </row>
    <row r="792" spans="1:2" ht="15.75" customHeight="1" x14ac:dyDescent="0.35">
      <c r="A792" s="6"/>
      <c r="B792" s="7"/>
    </row>
    <row r="793" spans="1:2" ht="15.75" customHeight="1" x14ac:dyDescent="0.35">
      <c r="A793" s="6"/>
      <c r="B793" s="7"/>
    </row>
    <row r="794" spans="1:2" ht="15.75" customHeight="1" x14ac:dyDescent="0.35">
      <c r="A794" s="6"/>
      <c r="B794" s="7"/>
    </row>
    <row r="795" spans="1:2" ht="15.75" customHeight="1" x14ac:dyDescent="0.35">
      <c r="A795" s="6"/>
      <c r="B795" s="7"/>
    </row>
    <row r="796" spans="1:2" ht="15.75" customHeight="1" x14ac:dyDescent="0.35">
      <c r="A796" s="6"/>
      <c r="B796" s="7"/>
    </row>
    <row r="797" spans="1:2" ht="15.75" customHeight="1" x14ac:dyDescent="0.35">
      <c r="A797" s="6"/>
      <c r="B797" s="7"/>
    </row>
    <row r="798" spans="1:2" ht="15.75" customHeight="1" x14ac:dyDescent="0.35">
      <c r="A798" s="6"/>
      <c r="B798" s="7"/>
    </row>
    <row r="799" spans="1:2" ht="15.75" customHeight="1" x14ac:dyDescent="0.35">
      <c r="A799" s="6"/>
      <c r="B799" s="7"/>
    </row>
    <row r="800" spans="1:2" ht="15.75" customHeight="1" x14ac:dyDescent="0.35">
      <c r="A800" s="6"/>
      <c r="B800" s="7"/>
    </row>
    <row r="801" spans="1:2" ht="15.75" customHeight="1" x14ac:dyDescent="0.35">
      <c r="A801" s="6"/>
      <c r="B801" s="7"/>
    </row>
    <row r="802" spans="1:2" ht="15.75" customHeight="1" x14ac:dyDescent="0.35">
      <c r="A802" s="6"/>
      <c r="B802" s="7"/>
    </row>
    <row r="803" spans="1:2" ht="15.75" customHeight="1" x14ac:dyDescent="0.35">
      <c r="A803" s="6"/>
      <c r="B803" s="7"/>
    </row>
    <row r="804" spans="1:2" ht="15.75" customHeight="1" x14ac:dyDescent="0.35">
      <c r="A804" s="6"/>
      <c r="B804" s="7"/>
    </row>
    <row r="805" spans="1:2" ht="15.75" customHeight="1" x14ac:dyDescent="0.35">
      <c r="A805" s="6"/>
      <c r="B805" s="7"/>
    </row>
    <row r="806" spans="1:2" ht="15.75" customHeight="1" x14ac:dyDescent="0.35">
      <c r="A806" s="6"/>
      <c r="B806" s="7"/>
    </row>
    <row r="807" spans="1:2" ht="15.75" customHeight="1" x14ac:dyDescent="0.35">
      <c r="A807" s="6"/>
      <c r="B807" s="7"/>
    </row>
    <row r="808" spans="1:2" ht="15.75" customHeight="1" x14ac:dyDescent="0.35">
      <c r="A808" s="6"/>
      <c r="B808" s="7"/>
    </row>
    <row r="809" spans="1:2" ht="15.75" customHeight="1" x14ac:dyDescent="0.35">
      <c r="A809" s="6"/>
      <c r="B809" s="7"/>
    </row>
    <row r="810" spans="1:2" ht="15.75" customHeight="1" x14ac:dyDescent="0.35">
      <c r="A810" s="6"/>
      <c r="B810" s="7"/>
    </row>
    <row r="811" spans="1:2" ht="15.75" customHeight="1" x14ac:dyDescent="0.35">
      <c r="A811" s="6"/>
      <c r="B811" s="7"/>
    </row>
    <row r="812" spans="1:2" ht="15.75" customHeight="1" x14ac:dyDescent="0.35">
      <c r="A812" s="6"/>
      <c r="B812" s="7"/>
    </row>
    <row r="813" spans="1:2" ht="15.75" customHeight="1" x14ac:dyDescent="0.35">
      <c r="A813" s="6"/>
      <c r="B813" s="7"/>
    </row>
    <row r="814" spans="1:2" ht="15.75" customHeight="1" x14ac:dyDescent="0.35">
      <c r="A814" s="6"/>
      <c r="B814" s="7"/>
    </row>
    <row r="815" spans="1:2" ht="15.75" customHeight="1" x14ac:dyDescent="0.35">
      <c r="A815" s="6"/>
      <c r="B815" s="7"/>
    </row>
    <row r="816" spans="1:2" ht="15.75" customHeight="1" x14ac:dyDescent="0.35">
      <c r="A816" s="6"/>
      <c r="B816" s="7"/>
    </row>
    <row r="817" spans="1:2" ht="15.75" customHeight="1" x14ac:dyDescent="0.35">
      <c r="A817" s="6"/>
      <c r="B817" s="7"/>
    </row>
    <row r="818" spans="1:2" ht="15.75" customHeight="1" x14ac:dyDescent="0.35">
      <c r="A818" s="6"/>
      <c r="B818" s="7"/>
    </row>
    <row r="819" spans="1:2" ht="15.75" customHeight="1" x14ac:dyDescent="0.35">
      <c r="A819" s="6"/>
      <c r="B819" s="7"/>
    </row>
    <row r="820" spans="1:2" ht="15.75" customHeight="1" x14ac:dyDescent="0.35">
      <c r="A820" s="6"/>
      <c r="B820" s="7"/>
    </row>
    <row r="821" spans="1:2" ht="15.75" customHeight="1" x14ac:dyDescent="0.35">
      <c r="A821" s="6"/>
      <c r="B821" s="7"/>
    </row>
    <row r="822" spans="1:2" ht="15.75" customHeight="1" x14ac:dyDescent="0.35">
      <c r="A822" s="6"/>
      <c r="B822" s="7"/>
    </row>
    <row r="823" spans="1:2" ht="15.75" customHeight="1" x14ac:dyDescent="0.35">
      <c r="A823" s="6"/>
      <c r="B823" s="7"/>
    </row>
    <row r="824" spans="1:2" ht="15.75" customHeight="1" x14ac:dyDescent="0.35">
      <c r="A824" s="6"/>
      <c r="B824" s="7"/>
    </row>
    <row r="825" spans="1:2" ht="15.75" customHeight="1" x14ac:dyDescent="0.35">
      <c r="A825" s="6"/>
      <c r="B825" s="7"/>
    </row>
    <row r="826" spans="1:2" ht="15.75" customHeight="1" x14ac:dyDescent="0.35">
      <c r="A826" s="6"/>
      <c r="B826" s="7"/>
    </row>
    <row r="827" spans="1:2" ht="15.75" customHeight="1" x14ac:dyDescent="0.35">
      <c r="A827" s="6"/>
      <c r="B827" s="7"/>
    </row>
    <row r="828" spans="1:2" ht="15.75" customHeight="1" x14ac:dyDescent="0.35">
      <c r="A828" s="6"/>
      <c r="B828" s="7"/>
    </row>
    <row r="829" spans="1:2" ht="15.75" customHeight="1" x14ac:dyDescent="0.35">
      <c r="A829" s="6"/>
      <c r="B829" s="7"/>
    </row>
    <row r="830" spans="1:2" ht="15.75" customHeight="1" x14ac:dyDescent="0.35">
      <c r="A830" s="6"/>
      <c r="B830" s="7"/>
    </row>
    <row r="831" spans="1:2" ht="15.75" customHeight="1" x14ac:dyDescent="0.35">
      <c r="A831" s="6"/>
      <c r="B831" s="7"/>
    </row>
    <row r="832" spans="1:2" ht="15.75" customHeight="1" x14ac:dyDescent="0.35">
      <c r="A832" s="6"/>
      <c r="B832" s="7"/>
    </row>
    <row r="833" spans="1:2" ht="15.75" customHeight="1" x14ac:dyDescent="0.35">
      <c r="A833" s="6"/>
      <c r="B833" s="7"/>
    </row>
    <row r="834" spans="1:2" ht="15.75" customHeight="1" x14ac:dyDescent="0.35">
      <c r="A834" s="6"/>
      <c r="B834" s="7"/>
    </row>
    <row r="835" spans="1:2" ht="15.75" customHeight="1" x14ac:dyDescent="0.35">
      <c r="A835" s="6"/>
      <c r="B835" s="7"/>
    </row>
    <row r="836" spans="1:2" ht="15.75" customHeight="1" x14ac:dyDescent="0.35">
      <c r="A836" s="6"/>
      <c r="B836" s="7"/>
    </row>
    <row r="837" spans="1:2" ht="15.75" customHeight="1" x14ac:dyDescent="0.35">
      <c r="A837" s="6"/>
      <c r="B837" s="7"/>
    </row>
    <row r="838" spans="1:2" ht="15.75" customHeight="1" x14ac:dyDescent="0.35">
      <c r="A838" s="6"/>
      <c r="B838" s="7"/>
    </row>
    <row r="839" spans="1:2" ht="15.75" customHeight="1" x14ac:dyDescent="0.35">
      <c r="A839" s="6"/>
      <c r="B839" s="7"/>
    </row>
    <row r="840" spans="1:2" ht="15.75" customHeight="1" x14ac:dyDescent="0.35">
      <c r="A840" s="6"/>
      <c r="B840" s="7"/>
    </row>
    <row r="841" spans="1:2" ht="15.75" customHeight="1" x14ac:dyDescent="0.35">
      <c r="A841" s="6"/>
      <c r="B841" s="7"/>
    </row>
    <row r="842" spans="1:2" ht="15.75" customHeight="1" x14ac:dyDescent="0.35">
      <c r="A842" s="6"/>
      <c r="B842" s="7"/>
    </row>
    <row r="843" spans="1:2" ht="15.75" customHeight="1" x14ac:dyDescent="0.35">
      <c r="A843" s="6"/>
      <c r="B843" s="7"/>
    </row>
    <row r="844" spans="1:2" ht="15.75" customHeight="1" x14ac:dyDescent="0.35">
      <c r="A844" s="6"/>
      <c r="B844" s="7"/>
    </row>
    <row r="845" spans="1:2" ht="15.75" customHeight="1" x14ac:dyDescent="0.35">
      <c r="A845" s="6"/>
      <c r="B845" s="7"/>
    </row>
    <row r="846" spans="1:2" ht="15.75" customHeight="1" x14ac:dyDescent="0.35">
      <c r="A846" s="6"/>
      <c r="B846" s="7"/>
    </row>
    <row r="847" spans="1:2" ht="15.75" customHeight="1" x14ac:dyDescent="0.35">
      <c r="A847" s="6"/>
      <c r="B847" s="7"/>
    </row>
    <row r="848" spans="1:2" ht="15.75" customHeight="1" x14ac:dyDescent="0.35">
      <c r="A848" s="6"/>
      <c r="B848" s="7"/>
    </row>
    <row r="849" spans="1:2" ht="15.75" customHeight="1" x14ac:dyDescent="0.35">
      <c r="A849" s="6"/>
      <c r="B849" s="7"/>
    </row>
    <row r="850" spans="1:2" ht="15.75" customHeight="1" x14ac:dyDescent="0.35">
      <c r="A850" s="6"/>
      <c r="B850" s="7"/>
    </row>
    <row r="851" spans="1:2" ht="15.75" customHeight="1" x14ac:dyDescent="0.35">
      <c r="A851" s="6"/>
      <c r="B851" s="7"/>
    </row>
    <row r="852" spans="1:2" ht="15.75" customHeight="1" x14ac:dyDescent="0.35">
      <c r="A852" s="6"/>
      <c r="B852" s="7"/>
    </row>
    <row r="853" spans="1:2" ht="15.75" customHeight="1" x14ac:dyDescent="0.35">
      <c r="A853" s="6"/>
      <c r="B853" s="7"/>
    </row>
    <row r="854" spans="1:2" ht="15.75" customHeight="1" x14ac:dyDescent="0.35">
      <c r="A854" s="6"/>
      <c r="B854" s="7"/>
    </row>
    <row r="855" spans="1:2" ht="15.75" customHeight="1" x14ac:dyDescent="0.35">
      <c r="A855" s="6"/>
      <c r="B855" s="7"/>
    </row>
    <row r="856" spans="1:2" ht="15.75" customHeight="1" x14ac:dyDescent="0.35">
      <c r="A856" s="6"/>
      <c r="B856" s="7"/>
    </row>
    <row r="857" spans="1:2" ht="15.75" customHeight="1" x14ac:dyDescent="0.35">
      <c r="A857" s="6"/>
      <c r="B857" s="7"/>
    </row>
    <row r="858" spans="1:2" ht="15.75" customHeight="1" x14ac:dyDescent="0.35">
      <c r="A858" s="6"/>
      <c r="B858" s="7"/>
    </row>
    <row r="859" spans="1:2" ht="15.75" customHeight="1" x14ac:dyDescent="0.35">
      <c r="A859" s="6"/>
      <c r="B859" s="7"/>
    </row>
    <row r="860" spans="1:2" ht="15.75" customHeight="1" x14ac:dyDescent="0.35">
      <c r="A860" s="6"/>
      <c r="B860" s="7"/>
    </row>
    <row r="861" spans="1:2" ht="15.75" customHeight="1" x14ac:dyDescent="0.35">
      <c r="A861" s="6"/>
      <c r="B861" s="7"/>
    </row>
    <row r="862" spans="1:2" ht="15.75" customHeight="1" x14ac:dyDescent="0.35">
      <c r="A862" s="6"/>
      <c r="B862" s="7"/>
    </row>
    <row r="863" spans="1:2" ht="15.75" customHeight="1" x14ac:dyDescent="0.35">
      <c r="A863" s="6"/>
      <c r="B863" s="7"/>
    </row>
    <row r="864" spans="1:2" ht="15.75" customHeight="1" x14ac:dyDescent="0.35">
      <c r="A864" s="6"/>
      <c r="B864" s="7"/>
    </row>
    <row r="865" spans="1:2" ht="15.75" customHeight="1" x14ac:dyDescent="0.35">
      <c r="A865" s="6"/>
      <c r="B865" s="7"/>
    </row>
    <row r="866" spans="1:2" ht="15.75" customHeight="1" x14ac:dyDescent="0.35">
      <c r="A866" s="6"/>
      <c r="B866" s="7"/>
    </row>
    <row r="867" spans="1:2" ht="15.75" customHeight="1" x14ac:dyDescent="0.35">
      <c r="A867" s="6"/>
      <c r="B867" s="7"/>
    </row>
    <row r="868" spans="1:2" ht="15.75" customHeight="1" x14ac:dyDescent="0.35">
      <c r="A868" s="6"/>
      <c r="B868" s="7"/>
    </row>
    <row r="869" spans="1:2" ht="15.75" customHeight="1" x14ac:dyDescent="0.35">
      <c r="A869" s="6"/>
      <c r="B869" s="7"/>
    </row>
    <row r="870" spans="1:2" ht="15.75" customHeight="1" x14ac:dyDescent="0.35">
      <c r="A870" s="6"/>
      <c r="B870" s="7"/>
    </row>
    <row r="871" spans="1:2" ht="15.75" customHeight="1" x14ac:dyDescent="0.35">
      <c r="A871" s="6"/>
      <c r="B871" s="7"/>
    </row>
    <row r="872" spans="1:2" ht="15.75" customHeight="1" x14ac:dyDescent="0.35">
      <c r="A872" s="6"/>
      <c r="B872" s="7"/>
    </row>
    <row r="873" spans="1:2" ht="15.75" customHeight="1" x14ac:dyDescent="0.35">
      <c r="A873" s="6"/>
      <c r="B873" s="7"/>
    </row>
    <row r="874" spans="1:2" ht="15.75" customHeight="1" x14ac:dyDescent="0.35">
      <c r="A874" s="6"/>
      <c r="B874" s="7"/>
    </row>
    <row r="875" spans="1:2" ht="15.75" customHeight="1" x14ac:dyDescent="0.35">
      <c r="A875" s="6"/>
      <c r="B875" s="7"/>
    </row>
    <row r="876" spans="1:2" ht="15.75" customHeight="1" x14ac:dyDescent="0.35">
      <c r="A876" s="6"/>
      <c r="B876" s="7"/>
    </row>
    <row r="877" spans="1:2" ht="15.75" customHeight="1" x14ac:dyDescent="0.35">
      <c r="A877" s="6"/>
      <c r="B877" s="7"/>
    </row>
    <row r="878" spans="1:2" ht="15.75" customHeight="1" x14ac:dyDescent="0.35">
      <c r="A878" s="6"/>
      <c r="B878" s="7"/>
    </row>
    <row r="879" spans="1:2" ht="15.75" customHeight="1" x14ac:dyDescent="0.35">
      <c r="A879" s="6"/>
      <c r="B879" s="7"/>
    </row>
    <row r="880" spans="1:2" ht="15.75" customHeight="1" x14ac:dyDescent="0.35">
      <c r="A880" s="6"/>
      <c r="B880" s="7"/>
    </row>
    <row r="881" spans="1:2" ht="15.75" customHeight="1" x14ac:dyDescent="0.35">
      <c r="A881" s="6"/>
      <c r="B881" s="7"/>
    </row>
    <row r="882" spans="1:2" ht="15.75" customHeight="1" x14ac:dyDescent="0.35">
      <c r="A882" s="6"/>
      <c r="B882" s="7"/>
    </row>
    <row r="883" spans="1:2" ht="15.75" customHeight="1" x14ac:dyDescent="0.35">
      <c r="A883" s="6"/>
      <c r="B883" s="7"/>
    </row>
    <row r="884" spans="1:2" ht="15.75" customHeight="1" x14ac:dyDescent="0.35">
      <c r="A884" s="6"/>
      <c r="B884" s="7"/>
    </row>
    <row r="885" spans="1:2" ht="15.75" customHeight="1" x14ac:dyDescent="0.35">
      <c r="A885" s="6"/>
      <c r="B885" s="7"/>
    </row>
    <row r="886" spans="1:2" ht="15.75" customHeight="1" x14ac:dyDescent="0.35">
      <c r="A886" s="6"/>
      <c r="B886" s="7"/>
    </row>
    <row r="887" spans="1:2" ht="15.75" customHeight="1" x14ac:dyDescent="0.35">
      <c r="A887" s="6"/>
      <c r="B887" s="7"/>
    </row>
    <row r="888" spans="1:2" ht="15.75" customHeight="1" x14ac:dyDescent="0.35">
      <c r="A888" s="6"/>
      <c r="B888" s="7"/>
    </row>
    <row r="889" spans="1:2" ht="15.75" customHeight="1" x14ac:dyDescent="0.35">
      <c r="A889" s="6"/>
      <c r="B889" s="7"/>
    </row>
    <row r="890" spans="1:2" ht="15.75" customHeight="1" x14ac:dyDescent="0.35">
      <c r="A890" s="6"/>
      <c r="B890" s="7"/>
    </row>
    <row r="891" spans="1:2" ht="15.75" customHeight="1" x14ac:dyDescent="0.35">
      <c r="A891" s="6"/>
      <c r="B891" s="7"/>
    </row>
    <row r="892" spans="1:2" ht="15.75" customHeight="1" x14ac:dyDescent="0.35">
      <c r="A892" s="6"/>
      <c r="B892" s="7"/>
    </row>
    <row r="893" spans="1:2" ht="15.75" customHeight="1" x14ac:dyDescent="0.35">
      <c r="A893" s="6"/>
      <c r="B893" s="7"/>
    </row>
    <row r="894" spans="1:2" ht="15.75" customHeight="1" x14ac:dyDescent="0.35">
      <c r="A894" s="6"/>
      <c r="B894" s="7"/>
    </row>
    <row r="895" spans="1:2" ht="15.75" customHeight="1" x14ac:dyDescent="0.35">
      <c r="A895" s="6"/>
      <c r="B895" s="7"/>
    </row>
    <row r="896" spans="1:2" ht="15.75" customHeight="1" x14ac:dyDescent="0.35">
      <c r="A896" s="6"/>
      <c r="B896" s="7"/>
    </row>
    <row r="897" spans="1:2" ht="15.75" customHeight="1" x14ac:dyDescent="0.35">
      <c r="A897" s="6"/>
      <c r="B897" s="7"/>
    </row>
    <row r="898" spans="1:2" ht="15.75" customHeight="1" x14ac:dyDescent="0.35">
      <c r="A898" s="6"/>
      <c r="B898" s="7"/>
    </row>
    <row r="899" spans="1:2" ht="15.75" customHeight="1" x14ac:dyDescent="0.35">
      <c r="A899" s="6"/>
      <c r="B899" s="7"/>
    </row>
    <row r="900" spans="1:2" ht="15.75" customHeight="1" x14ac:dyDescent="0.35">
      <c r="A900" s="6"/>
      <c r="B900" s="7"/>
    </row>
    <row r="901" spans="1:2" ht="15.75" customHeight="1" x14ac:dyDescent="0.35">
      <c r="A901" s="6"/>
      <c r="B901" s="7"/>
    </row>
    <row r="902" spans="1:2" ht="15.75" customHeight="1" x14ac:dyDescent="0.35">
      <c r="A902" s="6"/>
      <c r="B902" s="7"/>
    </row>
    <row r="903" spans="1:2" ht="15.75" customHeight="1" x14ac:dyDescent="0.35">
      <c r="A903" s="6"/>
      <c r="B903" s="7"/>
    </row>
    <row r="904" spans="1:2" ht="15.75" customHeight="1" x14ac:dyDescent="0.35">
      <c r="A904" s="6"/>
      <c r="B904" s="7"/>
    </row>
    <row r="905" spans="1:2" ht="15.75" customHeight="1" x14ac:dyDescent="0.35">
      <c r="A905" s="6"/>
      <c r="B905" s="7"/>
    </row>
    <row r="906" spans="1:2" ht="15.75" customHeight="1" x14ac:dyDescent="0.35">
      <c r="A906" s="6"/>
      <c r="B906" s="7"/>
    </row>
    <row r="907" spans="1:2" ht="15.75" customHeight="1" x14ac:dyDescent="0.35">
      <c r="A907" s="6"/>
      <c r="B907" s="7"/>
    </row>
    <row r="908" spans="1:2" ht="15.75" customHeight="1" x14ac:dyDescent="0.35">
      <c r="A908" s="6"/>
      <c r="B908" s="7"/>
    </row>
    <row r="909" spans="1:2" ht="15.75" customHeight="1" x14ac:dyDescent="0.35">
      <c r="A909" s="6"/>
      <c r="B909" s="7"/>
    </row>
    <row r="910" spans="1:2" ht="15.75" customHeight="1" x14ac:dyDescent="0.35">
      <c r="A910" s="6"/>
      <c r="B910" s="7"/>
    </row>
    <row r="911" spans="1:2" ht="15.75" customHeight="1" x14ac:dyDescent="0.35">
      <c r="A911" s="6"/>
      <c r="B911" s="7"/>
    </row>
    <row r="912" spans="1:2" ht="15.75" customHeight="1" x14ac:dyDescent="0.35">
      <c r="A912" s="6"/>
      <c r="B912" s="7"/>
    </row>
    <row r="913" spans="1:2" ht="15.75" customHeight="1" x14ac:dyDescent="0.35">
      <c r="A913" s="6"/>
      <c r="B913" s="7"/>
    </row>
    <row r="914" spans="1:2" ht="15.75" customHeight="1" x14ac:dyDescent="0.35">
      <c r="A914" s="6"/>
      <c r="B914" s="7"/>
    </row>
    <row r="915" spans="1:2" ht="15.75" customHeight="1" x14ac:dyDescent="0.35">
      <c r="A915" s="6"/>
      <c r="B915" s="7"/>
    </row>
    <row r="916" spans="1:2" ht="15.75" customHeight="1" x14ac:dyDescent="0.35">
      <c r="A916" s="6"/>
      <c r="B916" s="7"/>
    </row>
    <row r="917" spans="1:2" ht="15.75" customHeight="1" x14ac:dyDescent="0.35">
      <c r="A917" s="6"/>
      <c r="B917" s="7"/>
    </row>
    <row r="918" spans="1:2" ht="15.75" customHeight="1" x14ac:dyDescent="0.35">
      <c r="A918" s="6"/>
      <c r="B918" s="7"/>
    </row>
    <row r="919" spans="1:2" ht="15.75" customHeight="1" x14ac:dyDescent="0.35">
      <c r="A919" s="6"/>
      <c r="B919" s="7"/>
    </row>
    <row r="920" spans="1:2" ht="15.75" customHeight="1" x14ac:dyDescent="0.35">
      <c r="A920" s="6"/>
      <c r="B920" s="7"/>
    </row>
    <row r="921" spans="1:2" ht="15.75" customHeight="1" x14ac:dyDescent="0.35">
      <c r="A921" s="6"/>
      <c r="B921" s="7"/>
    </row>
    <row r="922" spans="1:2" ht="15.75" customHeight="1" x14ac:dyDescent="0.35">
      <c r="A922" s="6"/>
      <c r="B922" s="7"/>
    </row>
    <row r="923" spans="1:2" ht="15.75" customHeight="1" x14ac:dyDescent="0.35">
      <c r="A923" s="6"/>
      <c r="B923" s="7"/>
    </row>
    <row r="924" spans="1:2" ht="15.75" customHeight="1" x14ac:dyDescent="0.35">
      <c r="A924" s="6"/>
      <c r="B924" s="7"/>
    </row>
    <row r="925" spans="1:2" ht="15.75" customHeight="1" x14ac:dyDescent="0.35">
      <c r="A925" s="6"/>
      <c r="B925" s="7"/>
    </row>
    <row r="926" spans="1:2" ht="15.75" customHeight="1" x14ac:dyDescent="0.35">
      <c r="A926" s="6"/>
      <c r="B926" s="7"/>
    </row>
    <row r="927" spans="1:2" ht="15.75" customHeight="1" x14ac:dyDescent="0.35">
      <c r="A927" s="6"/>
      <c r="B927" s="7"/>
    </row>
    <row r="928" spans="1:2" ht="15.75" customHeight="1" x14ac:dyDescent="0.35">
      <c r="A928" s="6"/>
      <c r="B928" s="7"/>
    </row>
    <row r="929" spans="1:2" ht="15.75" customHeight="1" x14ac:dyDescent="0.35">
      <c r="A929" s="6"/>
      <c r="B929" s="7"/>
    </row>
    <row r="930" spans="1:2" ht="15.75" customHeight="1" x14ac:dyDescent="0.35">
      <c r="A930" s="6"/>
      <c r="B930" s="7"/>
    </row>
    <row r="931" spans="1:2" ht="15.75" customHeight="1" x14ac:dyDescent="0.35">
      <c r="A931" s="6"/>
      <c r="B931" s="7"/>
    </row>
    <row r="932" spans="1:2" ht="15.75" customHeight="1" x14ac:dyDescent="0.35">
      <c r="A932" s="6"/>
      <c r="B932" s="7"/>
    </row>
    <row r="933" spans="1:2" ht="15.75" customHeight="1" x14ac:dyDescent="0.35">
      <c r="A933" s="6"/>
      <c r="B933" s="7"/>
    </row>
    <row r="934" spans="1:2" ht="15.75" customHeight="1" x14ac:dyDescent="0.35">
      <c r="A934" s="6"/>
      <c r="B934" s="7"/>
    </row>
    <row r="935" spans="1:2" ht="15.75" customHeight="1" x14ac:dyDescent="0.35">
      <c r="A935" s="6"/>
      <c r="B935" s="7"/>
    </row>
    <row r="936" spans="1:2" ht="15.75" customHeight="1" x14ac:dyDescent="0.35">
      <c r="A936" s="6"/>
      <c r="B936" s="7"/>
    </row>
    <row r="937" spans="1:2" ht="15.75" customHeight="1" x14ac:dyDescent="0.35">
      <c r="A937" s="6"/>
      <c r="B937" s="7"/>
    </row>
    <row r="938" spans="1:2" ht="15.75" customHeight="1" x14ac:dyDescent="0.35">
      <c r="A938" s="6"/>
      <c r="B938" s="7"/>
    </row>
    <row r="939" spans="1:2" ht="15.75" customHeight="1" x14ac:dyDescent="0.35">
      <c r="A939" s="6"/>
      <c r="B939" s="7"/>
    </row>
    <row r="940" spans="1:2" ht="15.75" customHeight="1" x14ac:dyDescent="0.35">
      <c r="A940" s="6"/>
      <c r="B940" s="7"/>
    </row>
    <row r="941" spans="1:2" ht="15.75" customHeight="1" x14ac:dyDescent="0.35">
      <c r="A941" s="6"/>
      <c r="B941" s="7"/>
    </row>
    <row r="942" spans="1:2" ht="15.75" customHeight="1" x14ac:dyDescent="0.35">
      <c r="A942" s="6"/>
      <c r="B942" s="7"/>
    </row>
    <row r="943" spans="1:2" ht="15.75" customHeight="1" x14ac:dyDescent="0.35">
      <c r="A943" s="6"/>
      <c r="B943" s="7"/>
    </row>
    <row r="944" spans="1:2" ht="15.75" customHeight="1" x14ac:dyDescent="0.35">
      <c r="A944" s="6"/>
      <c r="B944" s="7"/>
    </row>
    <row r="945" spans="1:2" ht="15.75" customHeight="1" x14ac:dyDescent="0.35">
      <c r="A945" s="6"/>
      <c r="B945" s="7"/>
    </row>
    <row r="946" spans="1:2" ht="15.75" customHeight="1" x14ac:dyDescent="0.35">
      <c r="A946" s="6"/>
      <c r="B946" s="7"/>
    </row>
    <row r="947" spans="1:2" ht="15.75" customHeight="1" x14ac:dyDescent="0.35">
      <c r="A947" s="6"/>
      <c r="B947" s="7"/>
    </row>
    <row r="948" spans="1:2" ht="15.75" customHeight="1" x14ac:dyDescent="0.35">
      <c r="A948" s="6"/>
      <c r="B948" s="7"/>
    </row>
    <row r="949" spans="1:2" ht="15.75" customHeight="1" x14ac:dyDescent="0.35">
      <c r="A949" s="6"/>
      <c r="B949" s="7"/>
    </row>
    <row r="950" spans="1:2" ht="15.75" customHeight="1" x14ac:dyDescent="0.35">
      <c r="A950" s="6"/>
      <c r="B950" s="7"/>
    </row>
    <row r="951" spans="1:2" ht="15.75" customHeight="1" x14ac:dyDescent="0.35">
      <c r="A951" s="6"/>
      <c r="B951" s="7"/>
    </row>
    <row r="952" spans="1:2" ht="15.75" customHeight="1" x14ac:dyDescent="0.35">
      <c r="A952" s="6"/>
      <c r="B952" s="7"/>
    </row>
    <row r="953" spans="1:2" ht="15.75" customHeight="1" x14ac:dyDescent="0.35">
      <c r="A953" s="6"/>
      <c r="B953" s="7"/>
    </row>
    <row r="954" spans="1:2" ht="15.75" customHeight="1" x14ac:dyDescent="0.35">
      <c r="A954" s="6"/>
      <c r="B954" s="7"/>
    </row>
    <row r="955" spans="1:2" ht="15.75" customHeight="1" x14ac:dyDescent="0.35">
      <c r="A955" s="6"/>
      <c r="B955" s="7"/>
    </row>
    <row r="956" spans="1:2" ht="15.75" customHeight="1" x14ac:dyDescent="0.35">
      <c r="A956" s="6"/>
      <c r="B956" s="7"/>
    </row>
    <row r="957" spans="1:2" ht="15.75" customHeight="1" x14ac:dyDescent="0.35">
      <c r="A957" s="6"/>
      <c r="B957" s="7"/>
    </row>
    <row r="958" spans="1:2" ht="15.75" customHeight="1" x14ac:dyDescent="0.35">
      <c r="A958" s="6"/>
      <c r="B958" s="7"/>
    </row>
    <row r="959" spans="1:2" ht="15.75" customHeight="1" x14ac:dyDescent="0.35">
      <c r="A959" s="6"/>
      <c r="B959" s="7"/>
    </row>
    <row r="960" spans="1:2" ht="15.75" customHeight="1" x14ac:dyDescent="0.35">
      <c r="A960" s="6"/>
      <c r="B960" s="7"/>
    </row>
    <row r="961" spans="1:2" ht="15.75" customHeight="1" x14ac:dyDescent="0.35">
      <c r="A961" s="6"/>
      <c r="B961" s="7"/>
    </row>
    <row r="962" spans="1:2" ht="15.75" customHeight="1" x14ac:dyDescent="0.35">
      <c r="A962" s="6"/>
      <c r="B962" s="7"/>
    </row>
    <row r="963" spans="1:2" ht="15.75" customHeight="1" x14ac:dyDescent="0.35">
      <c r="A963" s="6"/>
      <c r="B963" s="7"/>
    </row>
    <row r="964" spans="1:2" ht="15.75" customHeight="1" x14ac:dyDescent="0.35">
      <c r="A964" s="6"/>
      <c r="B964" s="7"/>
    </row>
    <row r="965" spans="1:2" ht="15.75" customHeight="1" x14ac:dyDescent="0.35">
      <c r="A965" s="6"/>
      <c r="B965" s="7"/>
    </row>
    <row r="966" spans="1:2" ht="15.75" customHeight="1" x14ac:dyDescent="0.35">
      <c r="A966" s="6"/>
      <c r="B966" s="7"/>
    </row>
    <row r="967" spans="1:2" ht="15.75" customHeight="1" x14ac:dyDescent="0.35">
      <c r="A967" s="6"/>
      <c r="B967" s="7"/>
    </row>
    <row r="968" spans="1:2" ht="15.75" customHeight="1" x14ac:dyDescent="0.35">
      <c r="A968" s="6"/>
      <c r="B968" s="7"/>
    </row>
    <row r="969" spans="1:2" ht="15.75" customHeight="1" x14ac:dyDescent="0.35">
      <c r="A969" s="6"/>
      <c r="B969" s="7"/>
    </row>
    <row r="970" spans="1:2" ht="15.75" customHeight="1" x14ac:dyDescent="0.35">
      <c r="A970" s="6"/>
      <c r="B970" s="7"/>
    </row>
    <row r="971" spans="1:2" ht="15.75" customHeight="1" x14ac:dyDescent="0.35">
      <c r="A971" s="6"/>
      <c r="B971" s="7"/>
    </row>
    <row r="972" spans="1:2" ht="15.75" customHeight="1" x14ac:dyDescent="0.35">
      <c r="A972" s="6"/>
      <c r="B972" s="7"/>
    </row>
    <row r="973" spans="1:2" ht="15.75" customHeight="1" x14ac:dyDescent="0.35">
      <c r="A973" s="6"/>
      <c r="B973" s="7"/>
    </row>
    <row r="974" spans="1:2" ht="15.75" customHeight="1" x14ac:dyDescent="0.35">
      <c r="A974" s="6"/>
      <c r="B974" s="7"/>
    </row>
    <row r="975" spans="1:2" ht="15.75" customHeight="1" x14ac:dyDescent="0.35">
      <c r="A975" s="6"/>
      <c r="B975" s="7"/>
    </row>
    <row r="976" spans="1:2" ht="15.75" customHeight="1" x14ac:dyDescent="0.35">
      <c r="A976" s="6"/>
      <c r="B976" s="7"/>
    </row>
    <row r="977" spans="1:2" ht="15.75" customHeight="1" x14ac:dyDescent="0.35">
      <c r="A977" s="6"/>
      <c r="B977" s="7"/>
    </row>
    <row r="978" spans="1:2" ht="15.75" customHeight="1" x14ac:dyDescent="0.35">
      <c r="A978" s="6"/>
      <c r="B978" s="7"/>
    </row>
    <row r="979" spans="1:2" ht="15.75" customHeight="1" x14ac:dyDescent="0.35">
      <c r="A979" s="6"/>
      <c r="B979" s="7"/>
    </row>
    <row r="980" spans="1:2" ht="15.75" customHeight="1" x14ac:dyDescent="0.35">
      <c r="A980" s="6"/>
      <c r="B980" s="7"/>
    </row>
    <row r="981" spans="1:2" ht="15.75" customHeight="1" x14ac:dyDescent="0.35">
      <c r="A981" s="6"/>
      <c r="B981" s="7"/>
    </row>
    <row r="982" spans="1:2" ht="15.75" customHeight="1" x14ac:dyDescent="0.35">
      <c r="A982" s="6"/>
      <c r="B982" s="7"/>
    </row>
    <row r="983" spans="1:2" ht="15.75" customHeight="1" x14ac:dyDescent="0.35">
      <c r="A983" s="6"/>
      <c r="B983" s="7"/>
    </row>
    <row r="984" spans="1:2" ht="15.75" customHeight="1" x14ac:dyDescent="0.35">
      <c r="A984" s="6"/>
      <c r="B984" s="7"/>
    </row>
    <row r="985" spans="1:2" ht="15.75" customHeight="1" x14ac:dyDescent="0.35">
      <c r="A985" s="6"/>
      <c r="B985" s="7"/>
    </row>
    <row r="986" spans="1:2" ht="15.75" customHeight="1" x14ac:dyDescent="0.35">
      <c r="A986" s="6"/>
      <c r="B986" s="7"/>
    </row>
    <row r="987" spans="1:2" ht="15.75" customHeight="1" x14ac:dyDescent="0.35">
      <c r="A987" s="6"/>
      <c r="B987" s="7"/>
    </row>
    <row r="988" spans="1:2" ht="15.75" customHeight="1" x14ac:dyDescent="0.35">
      <c r="A988" s="6"/>
      <c r="B988" s="7"/>
    </row>
    <row r="989" spans="1:2" ht="15.75" customHeight="1" x14ac:dyDescent="0.35">
      <c r="A989" s="6"/>
      <c r="B989" s="7"/>
    </row>
    <row r="990" spans="1:2" ht="15.75" customHeight="1" x14ac:dyDescent="0.35">
      <c r="A990" s="6"/>
      <c r="B990" s="7"/>
    </row>
    <row r="991" spans="1:2" ht="15.75" customHeight="1" x14ac:dyDescent="0.35">
      <c r="A991" s="6"/>
      <c r="B991" s="7"/>
    </row>
    <row r="992" spans="1:2" ht="15.75" customHeight="1" x14ac:dyDescent="0.35">
      <c r="A992" s="6"/>
      <c r="B992" s="7"/>
    </row>
    <row r="993" spans="1:2" ht="15.75" customHeight="1" x14ac:dyDescent="0.35">
      <c r="A993" s="6"/>
      <c r="B993" s="7"/>
    </row>
    <row r="994" spans="1:2" ht="15.75" customHeight="1" x14ac:dyDescent="0.35">
      <c r="A994" s="6"/>
      <c r="B994" s="7"/>
    </row>
    <row r="995" spans="1:2" ht="15.75" customHeight="1" x14ac:dyDescent="0.35">
      <c r="A995" s="6"/>
      <c r="B995" s="7"/>
    </row>
    <row r="996" spans="1:2" ht="15.75" customHeight="1" x14ac:dyDescent="0.35">
      <c r="A996" s="6"/>
      <c r="B996" s="7"/>
    </row>
    <row r="997" spans="1:2" ht="15.75" customHeight="1" x14ac:dyDescent="0.35">
      <c r="A997" s="6"/>
      <c r="B997" s="7"/>
    </row>
    <row r="998" spans="1:2" ht="15.75" customHeight="1" x14ac:dyDescent="0.35">
      <c r="A998" s="6"/>
      <c r="B998" s="7"/>
    </row>
    <row r="999" spans="1:2" ht="15.75" customHeight="1" x14ac:dyDescent="0.35">
      <c r="A999" s="6"/>
      <c r="B999" s="7"/>
    </row>
    <row r="1000" spans="1:2" ht="15.75" customHeight="1" x14ac:dyDescent="0.35">
      <c r="A1000" s="6"/>
      <c r="B1000" s="7"/>
    </row>
    <row r="1001" spans="1:2" ht="15.75" customHeight="1" x14ac:dyDescent="0.35">
      <c r="A1001" s="6"/>
      <c r="B1001" s="7"/>
    </row>
  </sheetData>
  <pageMargins left="0.7" right="0.7" top="0.75" bottom="0.75" header="0" footer="0"/>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Pricing Doc Breakdown</vt:lpstr>
      <vt:lpstr>Trade 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Barry</dc:creator>
  <cp:lastModifiedBy>Ian Sheehy</cp:lastModifiedBy>
  <cp:lastPrinted>2024-09-11T09:29:20Z</cp:lastPrinted>
  <dcterms:created xsi:type="dcterms:W3CDTF">2024-03-20T10:36:00Z</dcterms:created>
  <dcterms:modified xsi:type="dcterms:W3CDTF">2026-07-29T18:13:48Z</dcterms:modified>
</cp:coreProperties>
</file>